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515" windowHeight="8730" firstSheet="4" activeTab="4"/>
  </bookViews>
  <sheets>
    <sheet name="План 1 вар. комм. свыше 100 тыс" sheetId="1" r:id="rId1"/>
    <sheet name="Приложение 2" sheetId="3" r:id="rId2"/>
    <sheet name="Приложение 3" sheetId="4" r:id="rId3"/>
    <sheet name="Приложение 7" sheetId="5" r:id="rId4"/>
    <sheet name="2011" sheetId="8" r:id="rId5"/>
  </sheets>
  <calcPr calcId="125725"/>
</workbook>
</file>

<file path=xl/calcChain.xml><?xml version="1.0" encoding="utf-8"?>
<calcChain xmlns="http://schemas.openxmlformats.org/spreadsheetml/2006/main">
  <c r="S128" i="8"/>
  <c r="S130" s="1"/>
  <c r="S123"/>
  <c r="S122"/>
  <c r="S121"/>
  <c r="S32"/>
  <c r="S31"/>
  <c r="S30"/>
  <c r="S29"/>
  <c r="S28"/>
  <c r="S27"/>
  <c r="S26"/>
  <c r="S125"/>
  <c r="S119"/>
  <c r="Q13"/>
  <c r="R22"/>
  <c r="Q11"/>
  <c r="Q12"/>
  <c r="Q14"/>
  <c r="Q15"/>
  <c r="Q16"/>
  <c r="S16" s="1"/>
  <c r="Q17"/>
  <c r="Q18"/>
  <c r="Q19"/>
  <c r="Q20"/>
  <c r="S20" s="1"/>
  <c r="Q10"/>
  <c r="S15"/>
  <c r="S17"/>
  <c r="S19"/>
  <c r="S21"/>
  <c r="S23"/>
  <c r="S24"/>
  <c r="S25"/>
  <c r="S33"/>
  <c r="S34"/>
  <c r="E39"/>
  <c r="F39"/>
  <c r="G39"/>
  <c r="H39"/>
  <c r="I39"/>
  <c r="J39"/>
  <c r="K39"/>
  <c r="L39"/>
  <c r="M39"/>
  <c r="N39"/>
  <c r="O39"/>
  <c r="P39"/>
  <c r="Q39"/>
  <c r="S41"/>
  <c r="S42"/>
  <c r="S43"/>
  <c r="S44"/>
  <c r="S45"/>
  <c r="E48"/>
  <c r="F48"/>
  <c r="G48"/>
  <c r="H48"/>
  <c r="I48"/>
  <c r="J48"/>
  <c r="K48"/>
  <c r="L48"/>
  <c r="M48"/>
  <c r="N48"/>
  <c r="O48"/>
  <c r="P48"/>
  <c r="Q50"/>
  <c r="S50"/>
  <c r="Q52"/>
  <c r="S52"/>
  <c r="Q54"/>
  <c r="S54"/>
  <c r="Q56"/>
  <c r="S56"/>
  <c r="Q58"/>
  <c r="S58"/>
  <c r="Q60"/>
  <c r="S60"/>
  <c r="Q62"/>
  <c r="S62"/>
  <c r="E65"/>
  <c r="F65"/>
  <c r="G65"/>
  <c r="H65"/>
  <c r="I65"/>
  <c r="J65"/>
  <c r="K65"/>
  <c r="L65"/>
  <c r="M65"/>
  <c r="N65"/>
  <c r="O65"/>
  <c r="P65"/>
  <c r="Q67"/>
  <c r="S67"/>
  <c r="Q69"/>
  <c r="S69"/>
  <c r="Q71"/>
  <c r="S71"/>
  <c r="Q73"/>
  <c r="S73"/>
  <c r="Q75"/>
  <c r="S75"/>
  <c r="Q77"/>
  <c r="S77"/>
  <c r="Q79"/>
  <c r="S79"/>
  <c r="Q81"/>
  <c r="S81"/>
  <c r="E84"/>
  <c r="F84"/>
  <c r="G84"/>
  <c r="H84"/>
  <c r="I84"/>
  <c r="J84"/>
  <c r="K84"/>
  <c r="L84"/>
  <c r="M84"/>
  <c r="N84"/>
  <c r="O84"/>
  <c r="P84"/>
  <c r="Q84"/>
  <c r="R84"/>
  <c r="S85"/>
  <c r="S84"/>
  <c r="Q88"/>
  <c r="Q90"/>
  <c r="S90" s="1"/>
  <c r="Q91"/>
  <c r="S91" s="1"/>
  <c r="Q92"/>
  <c r="S92" s="1"/>
  <c r="Q93"/>
  <c r="S93" s="1"/>
  <c r="Q94"/>
  <c r="S94" s="1"/>
  <c r="Q95"/>
  <c r="S95" s="1"/>
  <c r="Q96"/>
  <c r="S96" s="1"/>
  <c r="Q97"/>
  <c r="S97" s="1"/>
  <c r="Q99"/>
  <c r="Q100"/>
  <c r="S100"/>
  <c r="Q101"/>
  <c r="S101"/>
  <c r="Q102"/>
  <c r="S102"/>
  <c r="S109"/>
  <c r="S118"/>
  <c r="S124"/>
  <c r="S139"/>
  <c r="C17" i="3"/>
  <c r="D17"/>
  <c r="E17" s="1"/>
  <c r="F17" s="1"/>
  <c r="G17" s="1"/>
  <c r="H17" s="1"/>
  <c r="I17" s="1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P18" i="1"/>
  <c r="R18"/>
  <c r="P19"/>
  <c r="R19"/>
  <c r="P20"/>
  <c r="R20"/>
  <c r="P21"/>
  <c r="R21"/>
  <c r="R23"/>
  <c r="R25"/>
  <c r="R27"/>
  <c r="R28"/>
  <c r="R29"/>
  <c r="P31"/>
  <c r="R31" s="1"/>
  <c r="D34"/>
  <c r="D33" s="1"/>
  <c r="D118" s="1"/>
  <c r="E34"/>
  <c r="E33" s="1"/>
  <c r="E118" s="1"/>
  <c r="F34"/>
  <c r="F33" s="1"/>
  <c r="F118" s="1"/>
  <c r="G34"/>
  <c r="G33" s="1"/>
  <c r="G118" s="1"/>
  <c r="H34"/>
  <c r="H33" s="1"/>
  <c r="H118" s="1"/>
  <c r="I34"/>
  <c r="I33" s="1"/>
  <c r="I118" s="1"/>
  <c r="L34"/>
  <c r="L33" s="1"/>
  <c r="L118" s="1"/>
  <c r="M34"/>
  <c r="M33" s="1"/>
  <c r="M118" s="1"/>
  <c r="N34"/>
  <c r="N33" s="1"/>
  <c r="N118" s="1"/>
  <c r="O34"/>
  <c r="O33" s="1"/>
  <c r="O118" s="1"/>
  <c r="P34"/>
  <c r="R34" s="1"/>
  <c r="D35"/>
  <c r="E35"/>
  <c r="F35"/>
  <c r="G35"/>
  <c r="H35"/>
  <c r="I35"/>
  <c r="L35"/>
  <c r="M35"/>
  <c r="P35"/>
  <c r="R35" s="1"/>
  <c r="D36"/>
  <c r="P36" s="1"/>
  <c r="R36" s="1"/>
  <c r="E36"/>
  <c r="F36"/>
  <c r="G36"/>
  <c r="H36"/>
  <c r="I36"/>
  <c r="J36"/>
  <c r="J33" s="1"/>
  <c r="J118" s="1"/>
  <c r="K36"/>
  <c r="K33" s="1"/>
  <c r="K118" s="1"/>
  <c r="M36"/>
  <c r="D37"/>
  <c r="E37"/>
  <c r="F37"/>
  <c r="G37"/>
  <c r="H37"/>
  <c r="I37"/>
  <c r="J37"/>
  <c r="K37"/>
  <c r="M37"/>
  <c r="P37"/>
  <c r="R37" s="1"/>
  <c r="P38"/>
  <c r="R38" s="1"/>
  <c r="P40"/>
  <c r="R40" s="1"/>
  <c r="D42"/>
  <c r="E42"/>
  <c r="F42"/>
  <c r="G42"/>
  <c r="H42"/>
  <c r="I42"/>
  <c r="J42"/>
  <c r="K42"/>
  <c r="L42"/>
  <c r="M42"/>
  <c r="N42"/>
  <c r="O42"/>
  <c r="P43"/>
  <c r="R43" s="1"/>
  <c r="P44"/>
  <c r="R44" s="1"/>
  <c r="P45"/>
  <c r="R45" s="1"/>
  <c r="P46"/>
  <c r="R46" s="1"/>
  <c r="D48"/>
  <c r="E48"/>
  <c r="F48"/>
  <c r="G48"/>
  <c r="H48"/>
  <c r="I48"/>
  <c r="J48"/>
  <c r="K48"/>
  <c r="L48"/>
  <c r="M48"/>
  <c r="N48"/>
  <c r="O48"/>
  <c r="P49"/>
  <c r="R49" s="1"/>
  <c r="R48" s="1"/>
  <c r="P50"/>
  <c r="R50" s="1"/>
  <c r="R52"/>
  <c r="D54"/>
  <c r="E54"/>
  <c r="F54"/>
  <c r="G54"/>
  <c r="H54"/>
  <c r="I54"/>
  <c r="J54"/>
  <c r="K54"/>
  <c r="L54"/>
  <c r="M54"/>
  <c r="N54"/>
  <c r="O54"/>
  <c r="P54"/>
  <c r="R57"/>
  <c r="R58"/>
  <c r="R54" s="1"/>
  <c r="R59"/>
  <c r="R60"/>
  <c r="D63"/>
  <c r="E63"/>
  <c r="F63"/>
  <c r="G63"/>
  <c r="H63"/>
  <c r="I63"/>
  <c r="J63"/>
  <c r="K63"/>
  <c r="L63"/>
  <c r="M63"/>
  <c r="N63"/>
  <c r="O63"/>
  <c r="P65"/>
  <c r="P63" s="1"/>
  <c r="R65"/>
  <c r="R63" s="1"/>
  <c r="P67"/>
  <c r="R67"/>
  <c r="P69"/>
  <c r="R69"/>
  <c r="P71"/>
  <c r="R71"/>
  <c r="P73"/>
  <c r="R73"/>
  <c r="P75"/>
  <c r="R75"/>
  <c r="P77"/>
  <c r="R77"/>
  <c r="D80"/>
  <c r="E80"/>
  <c r="F80"/>
  <c r="G80"/>
  <c r="H80"/>
  <c r="I80"/>
  <c r="J80"/>
  <c r="K80"/>
  <c r="L80"/>
  <c r="M80"/>
  <c r="N80"/>
  <c r="O80"/>
  <c r="P82"/>
  <c r="P80" s="1"/>
  <c r="R82"/>
  <c r="R80" s="1"/>
  <c r="P84"/>
  <c r="R84"/>
  <c r="P86"/>
  <c r="R86"/>
  <c r="P88"/>
  <c r="R88"/>
  <c r="P90"/>
  <c r="R90"/>
  <c r="P92"/>
  <c r="R92"/>
  <c r="P94"/>
  <c r="R94"/>
  <c r="P96"/>
  <c r="R96"/>
  <c r="D99"/>
  <c r="E99"/>
  <c r="F99"/>
  <c r="G99"/>
  <c r="H99"/>
  <c r="I99"/>
  <c r="J99"/>
  <c r="K99"/>
  <c r="L99"/>
  <c r="M99"/>
  <c r="N99"/>
  <c r="O99"/>
  <c r="P99"/>
  <c r="Q99"/>
  <c r="R100"/>
  <c r="R99" s="1"/>
  <c r="F103"/>
  <c r="G103"/>
  <c r="H103"/>
  <c r="P103"/>
  <c r="P105"/>
  <c r="R105"/>
  <c r="P106"/>
  <c r="R106"/>
  <c r="P107"/>
  <c r="R107"/>
  <c r="P108"/>
  <c r="R108"/>
  <c r="P109"/>
  <c r="R109"/>
  <c r="P110"/>
  <c r="R110"/>
  <c r="P111"/>
  <c r="R111"/>
  <c r="P112"/>
  <c r="R112"/>
  <c r="P114"/>
  <c r="P115"/>
  <c r="R115"/>
  <c r="R114" s="1"/>
  <c r="P116"/>
  <c r="R116"/>
  <c r="P117"/>
  <c r="R117"/>
  <c r="S65" i="8"/>
  <c r="S48"/>
  <c r="Q48"/>
  <c r="Q65"/>
  <c r="S39"/>
  <c r="S126"/>
  <c r="S136"/>
  <c r="T139" s="1"/>
  <c r="S99"/>
  <c r="R33" i="1" l="1"/>
  <c r="R42"/>
  <c r="R118"/>
  <c r="S103" i="8"/>
  <c r="S132" s="1"/>
  <c r="S137"/>
  <c r="P48" i="1"/>
  <c r="P42"/>
  <c r="P33"/>
  <c r="P118" s="1"/>
</calcChain>
</file>

<file path=xl/sharedStrings.xml><?xml version="1.0" encoding="utf-8"?>
<sst xmlns="http://schemas.openxmlformats.org/spreadsheetml/2006/main" count="706" uniqueCount="268">
  <si>
    <t>Приложение N 1</t>
  </si>
  <si>
    <t xml:space="preserve">к Положению о порядке формирования,  </t>
  </si>
  <si>
    <t xml:space="preserve">размещения, контроля за исполнением </t>
  </si>
  <si>
    <t>муниципального заказа и ведения реестра</t>
  </si>
  <si>
    <t xml:space="preserve"> муниципальных контрактов</t>
  </si>
  <si>
    <t>ПЛАН ЗАКУПКИ</t>
  </si>
  <si>
    <t xml:space="preserve">ИТОГО:      </t>
  </si>
  <si>
    <t xml:space="preserve">Х    </t>
  </si>
  <si>
    <t>Главный бухгалтер   ____________________     _____________________</t>
  </si>
  <si>
    <t>СОГЛАСОВАНО</t>
  </si>
  <si>
    <t>Начальник финансового отдела</t>
  </si>
  <si>
    <t>Полное наименование товаров (работ, услуг)</t>
  </si>
  <si>
    <t>Единица измерения продукции</t>
  </si>
  <si>
    <t xml:space="preserve">Потребность за 200_ года в товарах (работах, услугах), ед.  </t>
  </si>
  <si>
    <t>Всего на год, ед.</t>
  </si>
  <si>
    <t>Прогнозируемая цена, руб./ед.</t>
  </si>
  <si>
    <t>Сумма на год, руб.</t>
  </si>
  <si>
    <t xml:space="preserve">Код раздела и подраздела функциональной классификации </t>
  </si>
  <si>
    <t>Код целевой статьи</t>
  </si>
  <si>
    <t>Код операции сектора гос. Управления</t>
  </si>
  <si>
    <t>Х</t>
  </si>
  <si>
    <t xml:space="preserve">Наименование заказчика:   </t>
  </si>
  <si>
    <t>Почтовый адрес и</t>
  </si>
  <si>
    <t>телефон/факс заказчика:</t>
  </si>
  <si>
    <t>Руководитель           ____________________     _____________________</t>
  </si>
  <si>
    <t xml:space="preserve">                                                                                                                           (Ф.И.О.)</t>
  </si>
  <si>
    <t xml:space="preserve">                  М.П.</t>
  </si>
  <si>
    <t>Ответственный исполнитель:  __________________________________</t>
  </si>
  <si>
    <t>Должность:                  __________________________________</t>
  </si>
  <si>
    <t>Телефон:                      __________________________________</t>
  </si>
  <si>
    <t>Администрации сельского поселения Хатанга   ____________________    Кулешова Е.А.</t>
  </si>
  <si>
    <t>Приложение N 2</t>
  </si>
  <si>
    <t>УТОЧНЕНИЕ ПЛАНА ЗАКУПКИ</t>
  </si>
  <si>
    <t>по состоянию на "___"____________ 20 ___ года</t>
  </si>
  <si>
    <t>Вид операции &lt;*&gt;</t>
  </si>
  <si>
    <t>&lt;*&gt; - указывается "добавить", или "удалить" или "корректировать".</t>
  </si>
  <si>
    <t>Приложение N 3</t>
  </si>
  <si>
    <t>к Положению о формировании,  размещении,</t>
  </si>
  <si>
    <t xml:space="preserve"> контроле за исполнением муниципального </t>
  </si>
  <si>
    <t xml:space="preserve">заказа и ведении реестра муниципальных </t>
  </si>
  <si>
    <t>контрактов</t>
  </si>
  <si>
    <t>Техническая спецификация товаров (работ, услуг)</t>
  </si>
  <si>
    <t>Ответственный исполнитель:    __________________________________</t>
  </si>
  <si>
    <t xml:space="preserve">   Должность:                               __________________________________</t>
  </si>
  <si>
    <t xml:space="preserve">   Телефон:                                  __________________________________</t>
  </si>
  <si>
    <t xml:space="preserve">«____»______________200__г. </t>
  </si>
  <si>
    <t>___________________________________</t>
  </si>
  <si>
    <t>* - иные показатели, связанные с определением соответствия поставляемого товара,</t>
  </si>
  <si>
    <t xml:space="preserve">выполняемых работ, оказываемых услуг потребностям муниципального заказчика </t>
  </si>
  <si>
    <t>1. Краткое описание товара (работы, услуги)</t>
  </si>
  <si>
    <t>2. Технические характеристики</t>
  </si>
  <si>
    <t xml:space="preserve">3. Требования к безопасности </t>
  </si>
  <si>
    <t>4. Функциональные характеристики (потребительские свойства)</t>
  </si>
  <si>
    <t>5. Качественные характеристики</t>
  </si>
  <si>
    <t>6. Требования к размерам</t>
  </si>
  <si>
    <t>7. Требования к упаковке</t>
  </si>
  <si>
    <t>8. Требования к результатам работ</t>
  </si>
  <si>
    <t>9. Иные показатели*</t>
  </si>
  <si>
    <t>Приложение №7</t>
  </si>
  <si>
    <t>Реестр контрактов</t>
  </si>
  <si>
    <t>(Российская Федерация, субъект Российской Федерации, муниципальное образование – нужное указать)</t>
  </si>
  <si>
    <t>Номер реестровой записи</t>
  </si>
  <si>
    <t>Заказчик</t>
  </si>
  <si>
    <t>Способ размещения заказа</t>
  </si>
  <si>
    <t>Номер извещения о проведении торгов</t>
  </si>
  <si>
    <t>Дата проведения аукциона (подведения итогов конкурса или итогов запроса котировок или итогов торгов на товарной бирже)</t>
  </si>
  <si>
    <t>Контракт</t>
  </si>
  <si>
    <t>ИНН</t>
  </si>
  <si>
    <t>КПП</t>
  </si>
  <si>
    <t>дата</t>
  </si>
  <si>
    <t>номер</t>
  </si>
  <si>
    <t>Предмет контракта</t>
  </si>
  <si>
    <t>Информация о поставщиках (исполнителях, подрядчиках) по контракту</t>
  </si>
  <si>
    <t>код продукции по ОКП</t>
  </si>
  <si>
    <t>цена за единицу, рублей</t>
  </si>
  <si>
    <t>сумма, рублей</t>
  </si>
  <si>
    <t>статус</t>
  </si>
  <si>
    <t>Дата исполнения контракта</t>
  </si>
  <si>
    <t>Прекращение действия контракта</t>
  </si>
  <si>
    <t>по контракту</t>
  </si>
  <si>
    <t>фактически</t>
  </si>
  <si>
    <t>фактически оплачено заказчиком, рублей</t>
  </si>
  <si>
    <t>основание и причина</t>
  </si>
  <si>
    <t>Номер изменения</t>
  </si>
  <si>
    <t>Дата последнего изменения записи</t>
  </si>
  <si>
    <t>Источник финансирования контракта</t>
  </si>
  <si>
    <t>Реквизиты документа, подтверж-дающего основание заключения контракта</t>
  </si>
  <si>
    <t>наименование товаров, работ, услуг</t>
  </si>
  <si>
    <t>единица измерения по ОКЕИ</t>
  </si>
  <si>
    <t>количество</t>
  </si>
  <si>
    <t>наименование юридического лица (ф.и.о. физического лица)</t>
  </si>
  <si>
    <t>место нахождения (место жительства)</t>
  </si>
  <si>
    <t>телефон (факс)</t>
  </si>
  <si>
    <t>Наименование</t>
  </si>
  <si>
    <t>к Положению о порядке формирования , размещения,</t>
  </si>
  <si>
    <t>контроля за исполнением муниципального заказа</t>
  </si>
  <si>
    <t xml:space="preserve">и ведения реестра муниципальных контрактов </t>
  </si>
  <si>
    <t>по  ___________________________________________________________________________________________</t>
  </si>
  <si>
    <t>Перевозка груза (муки для населения на нужды хлебопечения) автомобильным транспортом (тёплый кунг) грузоподъемностью до 5 тонн по автозимнику из с. Хатанга в населенные пункты сельского поселения Хатанга (кроме пос.Каяк) с полным объёмом погрузочно-разгрузочных работ в конечных пунктах</t>
  </si>
  <si>
    <t>Перевозка бензина автомобильным специали- зированным транспортом ёмкостью не менее 7000 литров по автозимнику из с.Хатанга в населенные пункты сельского поселения Хатанга (кроме пос.Каяк) с полным объёмом услуг по реализации в пунктах доставки</t>
  </si>
  <si>
    <t xml:space="preserve">Потребность за 2009 года в товарах (работах, услугах), ед.  </t>
  </si>
  <si>
    <t>на 20 09 год</t>
  </si>
  <si>
    <t>АДМИНИСТРАЦИЯ СЕЛЬСКОГО ПОСЕЛЕНИЯ ХАТАНГА</t>
  </si>
  <si>
    <t>647460 КРАСНОЯРСКИЙ КРАЙ ,с.ХАТАНГА ул.СОВЕТСКАЯ 23а</t>
  </si>
  <si>
    <t>Уличное освещение в селе Хатанга (за исключением улиц Геологическая,Ангарская и Норильская)</t>
  </si>
  <si>
    <t>0503</t>
  </si>
  <si>
    <t>Уличное освещение в селе Хатанга по улицам Геологическая,Ангарская и Норильская</t>
  </si>
  <si>
    <t>Уличное освещение в поселках Катырык, Хета, Новая, Жданиха, Новорыбная, Сындасско и Попигай</t>
  </si>
  <si>
    <t>Уличное освещение в поселке Каяк</t>
  </si>
  <si>
    <t>Поставка электрической энергии для электроснабжения здания Администрации сельского поселения Хатанга(ул.Советская 23А)</t>
  </si>
  <si>
    <t>0104</t>
  </si>
  <si>
    <t>0020400</t>
  </si>
  <si>
    <t>ПОРОТОВ С.Н.</t>
  </si>
  <si>
    <t>КОНОВАЛЕНКО И.Ю.</t>
  </si>
  <si>
    <t xml:space="preserve">Руководитель           ____________________     </t>
  </si>
  <si>
    <t xml:space="preserve">Главный бухгалтер   ____________________     </t>
  </si>
  <si>
    <r>
      <t xml:space="preserve">Ответственный исполнитель:  </t>
    </r>
    <r>
      <rPr>
        <u/>
        <sz val="11"/>
        <color indexed="8"/>
        <rFont val="Times New Roman"/>
        <family val="1"/>
        <charset val="204"/>
      </rPr>
      <t>Клыпина Н.Б.</t>
    </r>
  </si>
  <si>
    <r>
      <t xml:space="preserve">Должность:                 </t>
    </r>
    <r>
      <rPr>
        <u/>
        <sz val="11"/>
        <color indexed="8"/>
        <rFont val="Times New Roman"/>
        <family val="1"/>
        <charset val="204"/>
      </rPr>
      <t>Ведущий специалист</t>
    </r>
  </si>
  <si>
    <r>
      <t xml:space="preserve">Телефон:   </t>
    </r>
    <r>
      <rPr>
        <u/>
        <sz val="11"/>
        <color indexed="8"/>
        <rFont val="Times New Roman"/>
        <family val="1"/>
        <charset val="204"/>
      </rPr>
      <t xml:space="preserve">                  2-10-73</t>
    </r>
  </si>
  <si>
    <t>Приобретение предметов длительного пользования</t>
  </si>
  <si>
    <t>Квт.час</t>
  </si>
  <si>
    <t>рейсов</t>
  </si>
  <si>
    <t>Хатанга-Катырык-Хатанга</t>
  </si>
  <si>
    <t>Хатанга-Хета-Хатанга</t>
  </si>
  <si>
    <t>Хатанга-Новая-Хатанга</t>
  </si>
  <si>
    <t>Хатанга-Кресты-Хатанга</t>
  </si>
  <si>
    <t>Хатанга-Жданиха-Хатанга</t>
  </si>
  <si>
    <t>Хатанга-Новорыбная-Хатанга</t>
  </si>
  <si>
    <t>Хатанга-Сындасско-Хатанга</t>
  </si>
  <si>
    <t>Хатанга-Попигай-Хатанга</t>
  </si>
  <si>
    <t>в том числе</t>
  </si>
  <si>
    <t>Хатанга-Кресты- Новая-Хета- Катырык-Хатанга</t>
  </si>
  <si>
    <t>Хатанга- Жданиха- Новорыбная-Сындасско-Хатанга</t>
  </si>
  <si>
    <t>Хатанга-Жданиха-Новорыбная-Попигай-Хатанга</t>
  </si>
  <si>
    <t>Системный блок (Сервер)</t>
  </si>
  <si>
    <t>шт</t>
  </si>
  <si>
    <t>ИБП Back-APS BK500EI APS BackCS 500</t>
  </si>
  <si>
    <t xml:space="preserve">Системный блок </t>
  </si>
  <si>
    <t>Монитор</t>
  </si>
  <si>
    <t>Принтер HP"DJ-1220C"</t>
  </si>
  <si>
    <t>(39176) 2-19-89</t>
  </si>
  <si>
    <t>Текущий ремонт здания Администрации сельского поселения Хатанга</t>
  </si>
  <si>
    <t>Организация содержания автомобильных дорог</t>
  </si>
  <si>
    <t>Содержание вертолетных площадок в поселках поселения</t>
  </si>
  <si>
    <t>Попигай</t>
  </si>
  <si>
    <t>Новорыбная</t>
  </si>
  <si>
    <t>Катырык</t>
  </si>
  <si>
    <t>Новая</t>
  </si>
  <si>
    <t>Хета</t>
  </si>
  <si>
    <t>Каяк</t>
  </si>
  <si>
    <t>Жданиха</t>
  </si>
  <si>
    <t>Кресты</t>
  </si>
  <si>
    <t>0408</t>
  </si>
  <si>
    <t>Полив дорог в селе Хатанга</t>
  </si>
  <si>
    <t>Устройство зимнего Новогоднего городка в селе Хатанга</t>
  </si>
  <si>
    <t>Содержание мест захоронения</t>
  </si>
  <si>
    <t>Обеспечение пожарной безопасности приобретение и установка противопожарного оборудования</t>
  </si>
  <si>
    <t>ПМК "Огнеборец"</t>
  </si>
  <si>
    <t>Огнетушители</t>
  </si>
  <si>
    <t>Обеспечение пожарной безопасности обеспечение первичных мер пожарной безопасности</t>
  </si>
  <si>
    <t>Хатанга</t>
  </si>
  <si>
    <t>0314</t>
  </si>
  <si>
    <t>5224801</t>
  </si>
  <si>
    <t>5224802</t>
  </si>
  <si>
    <t>устройство для перезарядки огнетушителей</t>
  </si>
  <si>
    <t>отопление</t>
  </si>
  <si>
    <t>горячее водоснабжение</t>
  </si>
  <si>
    <t>холодное водоснабжение</t>
  </si>
  <si>
    <t>канализация</t>
  </si>
  <si>
    <t>м.куб.</t>
  </si>
  <si>
    <t>г.кал</t>
  </si>
  <si>
    <t>электроэнергия</t>
  </si>
  <si>
    <t>мес.</t>
  </si>
  <si>
    <t>Коммунальные по администратвным зданиям</t>
  </si>
  <si>
    <t>Коммунальные услуги по административному зданию в п.Хета</t>
  </si>
  <si>
    <t>Коммунальные услуги по административному зданию в пюКаяк</t>
  </si>
  <si>
    <t>Коммунальные услуги по административному помещению Администрации сельского поселения Хатанга</t>
  </si>
  <si>
    <t>Перевозка груза (муки для населения на нужды хлебопечения) автомобильным транспортом (тёплый кунг) грузоподъемностью до 5 тонн по автозимнику из с. Хатанга в населенные пункты сельского поселения Хатанга (кроме пос.Каяк) с полным объёмом погрузочно-разгру</t>
  </si>
  <si>
    <t>Капитальный ремонт по решению суда от 11.11.2008 года ул.Таймырская №16 кв.1</t>
  </si>
  <si>
    <t>Устройство информационных табличек с номерами домов и указаниями улиц в поселках поселения</t>
  </si>
  <si>
    <t>шт.</t>
  </si>
  <si>
    <t>Содержание объектов уличного освещения</t>
  </si>
  <si>
    <t>Код вида расходов</t>
  </si>
  <si>
    <t>800</t>
  </si>
  <si>
    <t>Выплата заработной платы, подотчетных средств работникам бюджетных учреждений сельского поселения Хатанга с использованием банковских карт</t>
  </si>
  <si>
    <t>-</t>
  </si>
  <si>
    <t xml:space="preserve">Потребность за 2011 года в товарах (работах, услугах), ед.  </t>
  </si>
  <si>
    <t>Оказание услуг по распределению электрической энергии для уличного  освещения в селе Хатанга (за исключением улиц Геологическая,Ангарская и Норильская)</t>
  </si>
  <si>
    <t>Оказание услуг по распределению электрической энергии для уличного освещение в поселках Катырык, Хета, Новая, Жданиха, Новорыбная, Сындасско,Попигай и Каяк</t>
  </si>
  <si>
    <t>Код по ОКДП</t>
  </si>
  <si>
    <t>403 02 04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</si>
  <si>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</si>
  <si>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</si>
  <si>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</si>
  <si>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</si>
  <si>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</si>
  <si>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</si>
  <si>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</si>
  <si>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</si>
  <si>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</si>
  <si>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</si>
  <si>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</si>
  <si>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</si>
  <si>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Услуги по горячему водоснабжению для здания администрации сельского поселения Хатанга(ул.Советская 23а)</t>
  </si>
  <si>
    <t>40.13.11</t>
  </si>
  <si>
    <t xml:space="preserve">Приложение №1 </t>
  </si>
  <si>
    <t xml:space="preserve"> ОТДЕЛ КУЛЬТУРЫ АДМИНИСТРАЦИИ СЕЛЬСКОГО ПОСЕЛЕНИЯ ХАТАНГА</t>
  </si>
  <si>
    <t>001</t>
  </si>
  <si>
    <t>Теплоэнергия,отпущенная коммунальными (работающими на общую теплосеть)котельными для здания РДК по адресу с. Хатанга ул. Советская 26</t>
  </si>
  <si>
    <t>Гкал</t>
  </si>
  <si>
    <t>Услуги по горячему водоснабжению для здания РДК по адресу с. Хатанга ул. Советская 26</t>
  </si>
  <si>
    <t>куб.м.</t>
  </si>
  <si>
    <t xml:space="preserve">Теплоэнергия,отпущенная коммунальными (работающими на общую теплосеть)котельными для здания СДК п. Каяк </t>
  </si>
  <si>
    <t>Услуги по горячему водоснабжению для здания СДК в п. Каяк</t>
  </si>
  <si>
    <t>013</t>
  </si>
  <si>
    <t>ИТОГО:</t>
  </si>
  <si>
    <t>Оказание услуг по распределению электрической энергии для освещения здания ДШИ по адресу ул.Советская 26а</t>
  </si>
  <si>
    <t>Теплоэнергия,отпущенная коммунальными (работающими на общую теплосеть)котельными для здания ДШИ по адресу ул.Советская 26а</t>
  </si>
  <si>
    <t>Услуги по горячему водоснабжению для здания ДШИ по адресу ул.Советская 26а</t>
  </si>
  <si>
    <t>Оказание услуг по распределению электрической энергии уличного освещения в селе Хатанга по улицам Геологическая, Ангарская и Норильская для нужд администрации с.п.Хатанга</t>
  </si>
  <si>
    <t>Теплоэнергия,отпущенная коммунальными (работающими на общую теплосеть)котельными для здания администрации сельского поселения Хатанга(ул.Советская 23а)</t>
  </si>
  <si>
    <t>Оказание услуг по распределению электрической энергии для освещения здания Администрации сельского поселения Хатанга по ул.Советская 23а</t>
  </si>
  <si>
    <t>усл</t>
  </si>
  <si>
    <t>Ремонт зданий и сооружений культуры и образования. Ремонт помещения в здании РДК в с.Хатанга по ул.Советская, д. 26</t>
  </si>
  <si>
    <t>Приобретение стеллажей для книг</t>
  </si>
  <si>
    <t>МУНИЦИПАЛЬНОЕ ОБРАЗОВАТЕЛЬНОЕ УЧРЕЖДЕНИЕ ДОПОЛНИТЕЛЬНОГО ОБРАЗОВАНИЯ ДЕТЕЙ "ДЕТСКАЯ ШКОЛА ИСКУССТВ СЕЛЬСКОГО ПОСЕЛЕНИЯ ХАТАНГА"</t>
  </si>
  <si>
    <t>Оказание услуг по распределению электрической энергии для освещения здания Дома культуры по адресу с. Хатанга ул. Советская 26</t>
  </si>
  <si>
    <t>МВтч</t>
  </si>
  <si>
    <t>№п/п</t>
  </si>
  <si>
    <t>Оказание услуг электросвязи</t>
  </si>
  <si>
    <t>Поставка средств пожаротушения для нужд сельского поселения Хатанга</t>
  </si>
  <si>
    <t xml:space="preserve">Уточненный сводный план закупок товаров, работ (услуг) для нужд Заказчиков сельского поселения Хатанга на  2011 год </t>
  </si>
  <si>
    <t>Теплоэнергия,отпущенная коммунальными (работающими на общую теплосеть) котельными для встроенного помещения поселения Хатанга(ул.Таймырская ,25)</t>
  </si>
  <si>
    <t>Выполнение работ по благоустройству территории в селе Хатанга: обустройство спортивной площадки</t>
  </si>
  <si>
    <t>Выполнение работ по благоустройству территории в селе Хатанга: обустройство трёх детских игровых площадок</t>
  </si>
  <si>
    <t>Выполнение работ по благоустройству территории в селе Хатанга: обустройство набережной</t>
  </si>
  <si>
    <t>раб.</t>
  </si>
  <si>
    <t>0501</t>
  </si>
  <si>
    <t>Выполнение работ по ремонту системы отопления в здании администрации сельского поселения Хатанга по адресу: с. Хатанга, ул. Советская,23 А</t>
  </si>
  <si>
    <t>Выполнение работ по ремонту системы отопления части нежилого помещения, расположенного по адресу: с. Хатанга, ул. Таймырская, 25</t>
  </si>
  <si>
    <t>Выполнение работ по по ремонту первого подъезда жилого дома №6 по улице Норильская в селе Хатанга</t>
  </si>
  <si>
    <t>Выполнение работ по ремонту трёх подъездов жилого дома №8 по улице Норильская в селе Хатанга</t>
  </si>
  <si>
    <t>Выполнение работ по благоустройству территории в селе Хатанга: обустройство зимнего новогоднего городка</t>
  </si>
  <si>
    <t>Выполнение работ по капитальному ремонту кровли здания Дома культуры с. Хатанга</t>
  </si>
  <si>
    <t>Выполнение работ по ремонту сельского Дома культуры в поселке Катырык сельского поселения Хатанга</t>
  </si>
  <si>
    <t>Выполнение работ по ремонту участка трубопровода системы водоотведения в здании Дома культуры с. Хатанга</t>
  </si>
  <si>
    <t>0801</t>
  </si>
  <si>
    <t>4409900</t>
  </si>
  <si>
    <t>225</t>
  </si>
  <si>
    <t>Выполнение работ по монтажу отпительного котла в котельной здания сельского Дома культуры п. Хета сельского поселения Хатанга</t>
  </si>
  <si>
    <t>Выполнение работ по текущему ремонту здания сельского Дома культуры п. Кресты сельского поселения Хатанга</t>
  </si>
  <si>
    <t>4530016  4540020</t>
  </si>
  <si>
    <t xml:space="preserve"> ОТДЕЛ ПО УПРАВЛЕНИЮ МУНИЦИПАЛЬНЫМ ИМУЩЕСТВОМ АДМИНИСТРАЦИИ СЕЛЬСКОГО ПОСЕЛЕНИЯ ХАТАНГА</t>
  </si>
  <si>
    <t>Оказание услуг по проведению инвентаризации и технической паспортизации объектов инженерной инфраструктуры</t>
  </si>
  <si>
    <t>0113</t>
  </si>
  <si>
    <t>0900200</t>
  </si>
  <si>
    <t>226</t>
  </si>
  <si>
    <t>Услуги по сбору, очистке и распределению воды для здания ДШИ по алресу ул.Советская 26а</t>
  </si>
  <si>
    <t>Услуги по сбору, очистке и распределению воды для здания РДК по адресу с. Хатанга ул. Советская 26</t>
  </si>
  <si>
    <t xml:space="preserve">Услуги по сбору, очистке и распределению воды для здания СДК в п . Каяк </t>
  </si>
  <si>
    <t>Услуги по сбору, очистке и распределению воды для здания администрации сельского поселения Хатанга(ул.Советская 23а)</t>
  </si>
  <si>
    <t xml:space="preserve">к Постановлению администрации сельского поселения Хатанга </t>
  </si>
  <si>
    <t>№099- П от  15.07.2011г.</t>
  </si>
  <si>
    <t>Оказание услуг по межеванию земельных участков, изготовление землеустроительных дел, изготовление кадастровых паспортов с постановкой земельных участков на кадастровый учёт</t>
  </si>
  <si>
    <t>усл.</t>
  </si>
  <si>
    <t>0412</t>
  </si>
  <si>
    <t>3400300</t>
  </si>
  <si>
    <t>Выполнение работ по огнезащитной обработке деревянных конструкций чердачного помещения здания, расположенного по адресу: с. Хатанга, ул. Советская, 26А</t>
  </si>
</sst>
</file>

<file path=xl/styles.xml><?xml version="1.0" encoding="utf-8"?>
<styleSheet xmlns="http://schemas.openxmlformats.org/spreadsheetml/2006/main">
  <numFmts count="4">
    <numFmt numFmtId="44" formatCode="_-* #,##0.00&quot;р.&quot;_-;\-* #,##0.00&quot;р.&quot;_-;_-* &quot;-&quot;??&quot;р.&quot;_-;_-@_-"/>
    <numFmt numFmtId="164" formatCode="0.000"/>
    <numFmt numFmtId="165" formatCode="0.0000"/>
    <numFmt numFmtId="166" formatCode="0.0"/>
  </numFmts>
  <fonts count="34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Calibri"/>
      <family val="2"/>
      <charset val="204"/>
    </font>
    <font>
      <sz val="8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8"/>
      <color indexed="8"/>
      <name val="Calibri"/>
      <family val="2"/>
      <charset val="204"/>
    </font>
    <font>
      <b/>
      <i/>
      <sz val="10"/>
      <color indexed="8"/>
      <name val="Times New Roman"/>
      <family val="1"/>
      <charset val="204"/>
    </font>
    <font>
      <b/>
      <i/>
      <sz val="8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i/>
      <sz val="8"/>
      <color indexed="8"/>
      <name val="Calibri"/>
      <family val="2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7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32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justify"/>
    </xf>
    <xf numFmtId="0" fontId="5" fillId="0" borderId="0" xfId="0" applyFont="1"/>
    <xf numFmtId="0" fontId="6" fillId="0" borderId="0" xfId="0" applyFont="1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2" fillId="0" borderId="1" xfId="0" applyFont="1" applyFill="1" applyBorder="1" applyAlignment="1">
      <alignment horizontal="center" vertical="top" wrapText="1"/>
    </xf>
    <xf numFmtId="0" fontId="0" fillId="0" borderId="1" xfId="0" applyBorder="1"/>
    <xf numFmtId="0" fontId="2" fillId="0" borderId="1" xfId="0" applyFont="1" applyBorder="1"/>
    <xf numFmtId="0" fontId="0" fillId="0" borderId="2" xfId="0" applyBorder="1"/>
    <xf numFmtId="0" fontId="2" fillId="0" borderId="0" xfId="0" applyFont="1" applyBorder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left"/>
    </xf>
    <xf numFmtId="0" fontId="0" fillId="0" borderId="0" xfId="0" applyFill="1"/>
    <xf numFmtId="0" fontId="0" fillId="0" borderId="0" xfId="0" applyFill="1" applyAlignment="1">
      <alignment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1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0" fillId="0" borderId="0" xfId="0" applyFill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justify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Fill="1" applyAlignment="1">
      <alignment horizontal="left"/>
    </xf>
    <xf numFmtId="0" fontId="9" fillId="0" borderId="0" xfId="0" applyFont="1" applyAlignment="1">
      <alignment horizontal="left"/>
    </xf>
    <xf numFmtId="0" fontId="3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16" fillId="0" borderId="0" xfId="0" applyFont="1" applyAlignment="1">
      <alignment horizontal="left"/>
    </xf>
    <xf numFmtId="0" fontId="14" fillId="0" borderId="1" xfId="0" applyFont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49" fontId="2" fillId="0" borderId="1" xfId="0" applyNumberFormat="1" applyFont="1" applyFill="1" applyBorder="1" applyAlignment="1">
      <alignment horizontal="right" wrapText="1"/>
    </xf>
    <xf numFmtId="2" fontId="2" fillId="0" borderId="1" xfId="0" applyNumberFormat="1" applyFont="1" applyBorder="1" applyAlignment="1">
      <alignment horizontal="center" wrapText="1"/>
    </xf>
    <xf numFmtId="0" fontId="6" fillId="0" borderId="0" xfId="0" applyFont="1" applyBorder="1"/>
    <xf numFmtId="0" fontId="2" fillId="0" borderId="1" xfId="0" applyFont="1" applyBorder="1" applyAlignment="1">
      <alignment horizontal="center"/>
    </xf>
    <xf numFmtId="0" fontId="14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wrapText="1"/>
    </xf>
    <xf numFmtId="0" fontId="17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9" fillId="0" borderId="3" xfId="0" applyFont="1" applyBorder="1" applyAlignment="1">
      <alignment horizontal="center" wrapText="1"/>
    </xf>
    <xf numFmtId="2" fontId="19" fillId="0" borderId="1" xfId="0" applyNumberFormat="1" applyFont="1" applyBorder="1" applyAlignment="1">
      <alignment horizontal="center" wrapText="1"/>
    </xf>
    <xf numFmtId="49" fontId="19" fillId="0" borderId="1" xfId="0" applyNumberFormat="1" applyFont="1" applyFill="1" applyBorder="1" applyAlignment="1">
      <alignment horizontal="right" wrapText="1"/>
    </xf>
    <xf numFmtId="0" fontId="19" fillId="0" borderId="1" xfId="0" applyFont="1" applyFill="1" applyBorder="1" applyAlignment="1">
      <alignment horizontal="right" wrapText="1"/>
    </xf>
    <xf numFmtId="0" fontId="20" fillId="0" borderId="0" xfId="0" applyFont="1" applyAlignment="1">
      <alignment horizontal="left"/>
    </xf>
    <xf numFmtId="0" fontId="18" fillId="0" borderId="1" xfId="0" applyFont="1" applyBorder="1" applyAlignment="1">
      <alignment horizontal="right" wrapText="1"/>
    </xf>
    <xf numFmtId="0" fontId="17" fillId="0" borderId="1" xfId="0" applyFont="1" applyBorder="1" applyAlignment="1">
      <alignment wrapText="1"/>
    </xf>
    <xf numFmtId="0" fontId="19" fillId="0" borderId="1" xfId="0" applyFont="1" applyBorder="1" applyAlignment="1">
      <alignment vertical="top" wrapText="1"/>
    </xf>
    <xf numFmtId="0" fontId="19" fillId="0" borderId="1" xfId="0" applyFont="1" applyBorder="1" applyAlignment="1">
      <alignment horizontal="center"/>
    </xf>
    <xf numFmtId="0" fontId="19" fillId="0" borderId="1" xfId="0" applyFont="1" applyBorder="1"/>
    <xf numFmtId="0" fontId="13" fillId="0" borderId="0" xfId="0" applyFont="1"/>
    <xf numFmtId="0" fontId="19" fillId="0" borderId="1" xfId="0" applyFont="1" applyBorder="1" applyAlignment="1">
      <alignment horizontal="center" vertical="top" wrapText="1"/>
    </xf>
    <xf numFmtId="2" fontId="19" fillId="0" borderId="1" xfId="0" applyNumberFormat="1" applyFont="1" applyBorder="1" applyAlignment="1">
      <alignment vertical="top" wrapText="1"/>
    </xf>
    <xf numFmtId="0" fontId="2" fillId="0" borderId="6" xfId="0" applyFont="1" applyBorder="1" applyAlignment="1">
      <alignment horizontal="center" wrapText="1"/>
    </xf>
    <xf numFmtId="0" fontId="21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center" wrapText="1"/>
    </xf>
    <xf numFmtId="0" fontId="23" fillId="0" borderId="3" xfId="0" applyFont="1" applyBorder="1" applyAlignment="1">
      <alignment horizontal="center" wrapText="1"/>
    </xf>
    <xf numFmtId="2" fontId="23" fillId="0" borderId="1" xfId="0" applyNumberFormat="1" applyFont="1" applyBorder="1" applyAlignment="1">
      <alignment horizontal="center" wrapText="1"/>
    </xf>
    <xf numFmtId="49" fontId="23" fillId="0" borderId="1" xfId="0" applyNumberFormat="1" applyFont="1" applyFill="1" applyBorder="1" applyAlignment="1">
      <alignment horizontal="right" wrapText="1"/>
    </xf>
    <xf numFmtId="0" fontId="23" fillId="0" borderId="1" xfId="0" applyFont="1" applyFill="1" applyBorder="1" applyAlignment="1">
      <alignment horizontal="right" wrapText="1"/>
    </xf>
    <xf numFmtId="0" fontId="24" fillId="0" borderId="0" xfId="0" applyFont="1" applyAlignment="1">
      <alignment horizontal="left"/>
    </xf>
    <xf numFmtId="165" fontId="2" fillId="0" borderId="1" xfId="0" applyNumberFormat="1" applyFont="1" applyBorder="1" applyAlignment="1">
      <alignment horizontal="center" wrapText="1"/>
    </xf>
    <xf numFmtId="165" fontId="19" fillId="0" borderId="1" xfId="0" applyNumberFormat="1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right"/>
    </xf>
    <xf numFmtId="4" fontId="0" fillId="0" borderId="0" xfId="0" applyNumberFormat="1" applyFill="1"/>
    <xf numFmtId="4" fontId="3" fillId="0" borderId="0" xfId="0" applyNumberFormat="1" applyFont="1" applyFill="1" applyAlignment="1">
      <alignment horizontal="right"/>
    </xf>
    <xf numFmtId="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0" fillId="0" borderId="0" xfId="0" applyFill="1" applyAlignment="1">
      <alignment horizontal="right"/>
    </xf>
    <xf numFmtId="4" fontId="0" fillId="0" borderId="0" xfId="0" applyNumberFormat="1" applyFill="1" applyAlignment="1">
      <alignment horizontal="right"/>
    </xf>
    <xf numFmtId="0" fontId="3" fillId="0" borderId="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0" fillId="0" borderId="0" xfId="0" applyFont="1" applyFill="1"/>
    <xf numFmtId="0" fontId="3" fillId="0" borderId="0" xfId="0" applyFont="1" applyFill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25" fillId="0" borderId="3" xfId="0" applyFont="1" applyFill="1" applyBorder="1" applyAlignment="1">
      <alignment horizontal="center" vertical="center" wrapText="1"/>
    </xf>
    <xf numFmtId="4" fontId="25" fillId="0" borderId="1" xfId="0" applyNumberFormat="1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4" fontId="17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0" fontId="30" fillId="0" borderId="0" xfId="0" applyFont="1" applyFill="1" applyBorder="1"/>
    <xf numFmtId="0" fontId="3" fillId="0" borderId="1" xfId="0" applyFont="1" applyFill="1" applyBorder="1" applyAlignment="1">
      <alignment horizontal="left" vertical="top" wrapText="1"/>
    </xf>
    <xf numFmtId="0" fontId="29" fillId="0" borderId="1" xfId="0" applyFont="1" applyFill="1" applyBorder="1" applyAlignment="1">
      <alignment horizontal="center" vertical="center" wrapText="1"/>
    </xf>
    <xf numFmtId="2" fontId="29" fillId="0" borderId="1" xfId="0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4" fontId="29" fillId="0" borderId="1" xfId="0" applyNumberFormat="1" applyFont="1" applyFill="1" applyBorder="1" applyAlignment="1">
      <alignment horizontal="center" vertical="center" wrapText="1"/>
    </xf>
    <xf numFmtId="49" fontId="29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29" fillId="0" borderId="1" xfId="0" applyFont="1" applyFill="1" applyBorder="1" applyAlignment="1">
      <alignment horizontal="left" wrapText="1"/>
    </xf>
    <xf numFmtId="4" fontId="32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29" fillId="0" borderId="1" xfId="0" applyNumberFormat="1" applyFont="1" applyFill="1" applyBorder="1" applyAlignment="1">
      <alignment horizontal="center" vertical="center" wrapText="1"/>
    </xf>
    <xf numFmtId="3" fontId="2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0" fillId="0" borderId="0" xfId="0" applyFont="1" applyFill="1" applyBorder="1"/>
    <xf numFmtId="0" fontId="30" fillId="0" borderId="0" xfId="0" applyFont="1" applyFill="1" applyAlignment="1">
      <alignment horizontal="left"/>
    </xf>
    <xf numFmtId="4" fontId="30" fillId="0" borderId="0" xfId="0" applyNumberFormat="1" applyFont="1" applyFill="1"/>
    <xf numFmtId="4" fontId="29" fillId="0" borderId="0" xfId="0" applyNumberFormat="1" applyFont="1" applyFill="1" applyAlignment="1">
      <alignment horizontal="center" vertical="center"/>
    </xf>
    <xf numFmtId="9" fontId="30" fillId="0" borderId="0" xfId="0" applyNumberFormat="1" applyFont="1" applyFill="1"/>
    <xf numFmtId="2" fontId="30" fillId="0" borderId="0" xfId="0" applyNumberFormat="1" applyFont="1" applyFill="1"/>
    <xf numFmtId="4" fontId="9" fillId="0" borderId="1" xfId="0" applyNumberFormat="1" applyFont="1" applyFill="1" applyBorder="1" applyAlignment="1">
      <alignment horizontal="center" vertical="center" wrapText="1"/>
    </xf>
    <xf numFmtId="4" fontId="3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6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4" fontId="28" fillId="0" borderId="0" xfId="0" applyNumberFormat="1" applyFont="1" applyFill="1"/>
    <xf numFmtId="0" fontId="17" fillId="0" borderId="3" xfId="0" applyFont="1" applyFill="1" applyBorder="1" applyAlignment="1">
      <alignment horizontal="left" vertical="center" wrapText="1"/>
    </xf>
    <xf numFmtId="0" fontId="0" fillId="0" borderId="5" xfId="0" applyBorder="1" applyAlignment="1">
      <alignment vertical="center"/>
    </xf>
    <xf numFmtId="0" fontId="30" fillId="0" borderId="1" xfId="0" applyFont="1" applyFill="1" applyBorder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right"/>
    </xf>
    <xf numFmtId="0" fontId="7" fillId="0" borderId="0" xfId="0" applyFont="1" applyFill="1" applyAlignment="1">
      <alignment horizontal="right"/>
    </xf>
    <xf numFmtId="0" fontId="4" fillId="0" borderId="0" xfId="0" applyFont="1" applyFill="1" applyAlignment="1">
      <alignment horizontal="right"/>
    </xf>
    <xf numFmtId="0" fontId="30" fillId="0" borderId="1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2" fontId="2" fillId="0" borderId="7" xfId="0" applyNumberFormat="1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center" wrapText="1"/>
    </xf>
    <xf numFmtId="0" fontId="14" fillId="0" borderId="6" xfId="0" applyFont="1" applyBorder="1" applyAlignment="1">
      <alignment horizontal="center" wrapText="1"/>
    </xf>
    <xf numFmtId="2" fontId="2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horizontal="center" wrapText="1"/>
    </xf>
    <xf numFmtId="0" fontId="16" fillId="0" borderId="6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1" fillId="0" borderId="0" xfId="0" applyFont="1"/>
    <xf numFmtId="0" fontId="8" fillId="0" borderId="0" xfId="0" applyFont="1" applyAlignment="1">
      <alignment horizontal="center" wrapText="1"/>
    </xf>
    <xf numFmtId="0" fontId="17" fillId="0" borderId="3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7" fillId="0" borderId="3" xfId="0" applyFont="1" applyFill="1" applyBorder="1" applyAlignment="1">
      <alignment horizontal="left" vertical="center" wrapText="1"/>
    </xf>
    <xf numFmtId="0" fontId="0" fillId="0" borderId="5" xfId="0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4" fillId="0" borderId="2" xfId="0" applyFont="1" applyFill="1" applyBorder="1" applyAlignment="1">
      <alignment horizontal="center"/>
    </xf>
    <xf numFmtId="4" fontId="3" fillId="0" borderId="7" xfId="0" applyNumberFormat="1" applyFont="1" applyFill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" fontId="29" fillId="0" borderId="6" xfId="0" applyNumberFormat="1" applyFont="1" applyFill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left" wrapText="1"/>
    </xf>
    <xf numFmtId="0" fontId="0" fillId="0" borderId="5" xfId="0" applyBorder="1" applyAlignment="1"/>
    <xf numFmtId="0" fontId="30" fillId="0" borderId="7" xfId="0" applyFont="1" applyFill="1" applyBorder="1" applyAlignment="1">
      <alignment horizontal="center" vertical="center"/>
    </xf>
    <xf numFmtId="0" fontId="30" fillId="0" borderId="8" xfId="0" applyFont="1" applyFill="1" applyBorder="1" applyAlignment="1">
      <alignment horizontal="center" vertical="center"/>
    </xf>
    <xf numFmtId="0" fontId="30" fillId="0" borderId="6" xfId="0" applyFont="1" applyFill="1" applyBorder="1" applyAlignment="1">
      <alignment horizontal="center" vertical="center"/>
    </xf>
    <xf numFmtId="0" fontId="33" fillId="0" borderId="3" xfId="0" applyFont="1" applyFill="1" applyBorder="1" applyAlignment="1">
      <alignment horizontal="left" wrapText="1"/>
    </xf>
    <xf numFmtId="0" fontId="29" fillId="0" borderId="1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/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901700</xdr:colOff>
      <xdr:row>11</xdr:row>
      <xdr:rowOff>114935</xdr:rowOff>
    </xdr:from>
    <xdr:ext cx="190906" cy="287635"/>
    <xdr:sp macro="" textlink="">
      <xdr:nvSpPr>
        <xdr:cNvPr id="2" name="TextBox 1"/>
        <xdr:cNvSpPr txBox="1"/>
      </xdr:nvSpPr>
      <xdr:spPr>
        <a:xfrm>
          <a:off x="2187575" y="7249160"/>
          <a:ext cx="190906" cy="3931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8254" cy="284626"/>
    <xdr:sp macro="" textlink="">
      <xdr:nvSpPr>
        <xdr:cNvPr id="3" name="TextBox 2"/>
        <xdr:cNvSpPr txBox="1"/>
      </xdr:nvSpPr>
      <xdr:spPr>
        <a:xfrm>
          <a:off x="2187575" y="7249160"/>
          <a:ext cx="198254" cy="3984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4454"/>
    <xdr:sp macro="" textlink="">
      <xdr:nvSpPr>
        <xdr:cNvPr id="4" name="TextBox 3"/>
        <xdr:cNvSpPr txBox="1"/>
      </xdr:nvSpPr>
      <xdr:spPr>
        <a:xfrm>
          <a:off x="2187575" y="7249160"/>
          <a:ext cx="190906" cy="3982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691"/>
    <xdr:sp macro="" textlink="">
      <xdr:nvSpPr>
        <xdr:cNvPr id="5" name="TextBox 4"/>
        <xdr:cNvSpPr txBox="1"/>
      </xdr:nvSpPr>
      <xdr:spPr>
        <a:xfrm>
          <a:off x="2187575" y="7249160"/>
          <a:ext cx="196308" cy="3957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6" name="TextBox 5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7" name="TextBox 6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8" name="TextBox 7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9" name="TextBox 8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91"/>
    <xdr:sp macro="" textlink="">
      <xdr:nvSpPr>
        <xdr:cNvPr id="10" name="TextBox 9"/>
        <xdr:cNvSpPr txBox="1"/>
      </xdr:nvSpPr>
      <xdr:spPr>
        <a:xfrm>
          <a:off x="2187575" y="7249160"/>
          <a:ext cx="196308" cy="3984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91"/>
    <xdr:sp macro="" textlink="">
      <xdr:nvSpPr>
        <xdr:cNvPr id="11" name="TextBox 10"/>
        <xdr:cNvSpPr txBox="1"/>
      </xdr:nvSpPr>
      <xdr:spPr>
        <a:xfrm>
          <a:off x="2187575" y="7249160"/>
          <a:ext cx="196308" cy="3984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12" name="TextBox 11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13" name="TextBox 12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14" name="TextBox 13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91"/>
    <xdr:sp macro="" textlink="">
      <xdr:nvSpPr>
        <xdr:cNvPr id="15" name="TextBox 14"/>
        <xdr:cNvSpPr txBox="1"/>
      </xdr:nvSpPr>
      <xdr:spPr>
        <a:xfrm>
          <a:off x="2187575" y="7249160"/>
          <a:ext cx="196308" cy="3984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91"/>
    <xdr:sp macro="" textlink="">
      <xdr:nvSpPr>
        <xdr:cNvPr id="16" name="TextBox 15"/>
        <xdr:cNvSpPr txBox="1"/>
      </xdr:nvSpPr>
      <xdr:spPr>
        <a:xfrm>
          <a:off x="2187575" y="7249160"/>
          <a:ext cx="196308" cy="3984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7635"/>
    <xdr:sp macro="" textlink="">
      <xdr:nvSpPr>
        <xdr:cNvPr id="17" name="TextBox 16"/>
        <xdr:cNvSpPr txBox="1"/>
      </xdr:nvSpPr>
      <xdr:spPr>
        <a:xfrm>
          <a:off x="2187575" y="7249160"/>
          <a:ext cx="190906" cy="3931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8254" cy="284626"/>
    <xdr:sp macro="" textlink="">
      <xdr:nvSpPr>
        <xdr:cNvPr id="18" name="TextBox 17"/>
        <xdr:cNvSpPr txBox="1"/>
      </xdr:nvSpPr>
      <xdr:spPr>
        <a:xfrm>
          <a:off x="2187575" y="7249160"/>
          <a:ext cx="198254" cy="3984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4454"/>
    <xdr:sp macro="" textlink="">
      <xdr:nvSpPr>
        <xdr:cNvPr id="19" name="TextBox 18"/>
        <xdr:cNvSpPr txBox="1"/>
      </xdr:nvSpPr>
      <xdr:spPr>
        <a:xfrm>
          <a:off x="2187575" y="7249160"/>
          <a:ext cx="190906" cy="3982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691"/>
    <xdr:sp macro="" textlink="">
      <xdr:nvSpPr>
        <xdr:cNvPr id="20" name="TextBox 19"/>
        <xdr:cNvSpPr txBox="1"/>
      </xdr:nvSpPr>
      <xdr:spPr>
        <a:xfrm>
          <a:off x="2187575" y="7249160"/>
          <a:ext cx="196308" cy="3957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21" name="TextBox 20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22" name="TextBox 21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23" name="TextBox 22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24" name="TextBox 23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91"/>
    <xdr:sp macro="" textlink="">
      <xdr:nvSpPr>
        <xdr:cNvPr id="25" name="TextBox 24"/>
        <xdr:cNvSpPr txBox="1"/>
      </xdr:nvSpPr>
      <xdr:spPr>
        <a:xfrm>
          <a:off x="2187575" y="7249160"/>
          <a:ext cx="196308" cy="3984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91"/>
    <xdr:sp macro="" textlink="">
      <xdr:nvSpPr>
        <xdr:cNvPr id="26" name="TextBox 25"/>
        <xdr:cNvSpPr txBox="1"/>
      </xdr:nvSpPr>
      <xdr:spPr>
        <a:xfrm>
          <a:off x="2187575" y="7249160"/>
          <a:ext cx="196308" cy="3984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27" name="TextBox 26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28" name="TextBox 27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29" name="TextBox 28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91"/>
    <xdr:sp macro="" textlink="">
      <xdr:nvSpPr>
        <xdr:cNvPr id="30" name="TextBox 29"/>
        <xdr:cNvSpPr txBox="1"/>
      </xdr:nvSpPr>
      <xdr:spPr>
        <a:xfrm>
          <a:off x="2187575" y="7249160"/>
          <a:ext cx="196308" cy="3984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91"/>
    <xdr:sp macro="" textlink="">
      <xdr:nvSpPr>
        <xdr:cNvPr id="31" name="TextBox 30"/>
        <xdr:cNvSpPr txBox="1"/>
      </xdr:nvSpPr>
      <xdr:spPr>
        <a:xfrm>
          <a:off x="2187575" y="7249160"/>
          <a:ext cx="196308" cy="3984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7635"/>
    <xdr:sp macro="" textlink="">
      <xdr:nvSpPr>
        <xdr:cNvPr id="32" name="TextBox 31"/>
        <xdr:cNvSpPr txBox="1"/>
      </xdr:nvSpPr>
      <xdr:spPr>
        <a:xfrm>
          <a:off x="2187575" y="7249160"/>
          <a:ext cx="190906" cy="3931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8254" cy="284626"/>
    <xdr:sp macro="" textlink="">
      <xdr:nvSpPr>
        <xdr:cNvPr id="33" name="TextBox 32"/>
        <xdr:cNvSpPr txBox="1"/>
      </xdr:nvSpPr>
      <xdr:spPr>
        <a:xfrm>
          <a:off x="2187575" y="7249160"/>
          <a:ext cx="198254" cy="3984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4454"/>
    <xdr:sp macro="" textlink="">
      <xdr:nvSpPr>
        <xdr:cNvPr id="34" name="TextBox 33"/>
        <xdr:cNvSpPr txBox="1"/>
      </xdr:nvSpPr>
      <xdr:spPr>
        <a:xfrm>
          <a:off x="2187575" y="7249160"/>
          <a:ext cx="190906" cy="3982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691"/>
    <xdr:sp macro="" textlink="">
      <xdr:nvSpPr>
        <xdr:cNvPr id="35" name="TextBox 34"/>
        <xdr:cNvSpPr txBox="1"/>
      </xdr:nvSpPr>
      <xdr:spPr>
        <a:xfrm>
          <a:off x="2187575" y="7249160"/>
          <a:ext cx="196308" cy="3957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36" name="TextBox 35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37" name="TextBox 36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38" name="TextBox 37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39" name="TextBox 38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91"/>
    <xdr:sp macro="" textlink="">
      <xdr:nvSpPr>
        <xdr:cNvPr id="40" name="TextBox 39"/>
        <xdr:cNvSpPr txBox="1"/>
      </xdr:nvSpPr>
      <xdr:spPr>
        <a:xfrm>
          <a:off x="2187575" y="7249160"/>
          <a:ext cx="196308" cy="3984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91"/>
    <xdr:sp macro="" textlink="">
      <xdr:nvSpPr>
        <xdr:cNvPr id="41" name="TextBox 40"/>
        <xdr:cNvSpPr txBox="1"/>
      </xdr:nvSpPr>
      <xdr:spPr>
        <a:xfrm>
          <a:off x="2187575" y="7249160"/>
          <a:ext cx="196308" cy="3984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42" name="TextBox 41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43" name="TextBox 42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44" name="TextBox 43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91"/>
    <xdr:sp macro="" textlink="">
      <xdr:nvSpPr>
        <xdr:cNvPr id="45" name="TextBox 44"/>
        <xdr:cNvSpPr txBox="1"/>
      </xdr:nvSpPr>
      <xdr:spPr>
        <a:xfrm>
          <a:off x="2187575" y="7249160"/>
          <a:ext cx="196308" cy="3984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7635"/>
    <xdr:sp macro="" textlink="">
      <xdr:nvSpPr>
        <xdr:cNvPr id="46" name="TextBox 45"/>
        <xdr:cNvSpPr txBox="1"/>
      </xdr:nvSpPr>
      <xdr:spPr>
        <a:xfrm>
          <a:off x="2187575" y="7249160"/>
          <a:ext cx="190906" cy="3931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8254" cy="284626"/>
    <xdr:sp macro="" textlink="">
      <xdr:nvSpPr>
        <xdr:cNvPr id="47" name="TextBox 46"/>
        <xdr:cNvSpPr txBox="1"/>
      </xdr:nvSpPr>
      <xdr:spPr>
        <a:xfrm>
          <a:off x="2187575" y="7249160"/>
          <a:ext cx="198254" cy="3984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4454"/>
    <xdr:sp macro="" textlink="">
      <xdr:nvSpPr>
        <xdr:cNvPr id="48" name="TextBox 47"/>
        <xdr:cNvSpPr txBox="1"/>
      </xdr:nvSpPr>
      <xdr:spPr>
        <a:xfrm>
          <a:off x="2187575" y="7249160"/>
          <a:ext cx="190906" cy="3982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691"/>
    <xdr:sp macro="" textlink="">
      <xdr:nvSpPr>
        <xdr:cNvPr id="49" name="TextBox 48"/>
        <xdr:cNvSpPr txBox="1"/>
      </xdr:nvSpPr>
      <xdr:spPr>
        <a:xfrm>
          <a:off x="2187575" y="7249160"/>
          <a:ext cx="196308" cy="3957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50" name="TextBox 49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51" name="TextBox 50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52" name="TextBox 51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53" name="TextBox 52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91"/>
    <xdr:sp macro="" textlink="">
      <xdr:nvSpPr>
        <xdr:cNvPr id="54" name="TextBox 53"/>
        <xdr:cNvSpPr txBox="1"/>
      </xdr:nvSpPr>
      <xdr:spPr>
        <a:xfrm>
          <a:off x="2187575" y="7249160"/>
          <a:ext cx="196308" cy="3984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91"/>
    <xdr:sp macro="" textlink="">
      <xdr:nvSpPr>
        <xdr:cNvPr id="55" name="TextBox 54"/>
        <xdr:cNvSpPr txBox="1"/>
      </xdr:nvSpPr>
      <xdr:spPr>
        <a:xfrm>
          <a:off x="2187575" y="7249160"/>
          <a:ext cx="196308" cy="3984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56" name="TextBox 55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57" name="TextBox 56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58" name="TextBox 57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91"/>
    <xdr:sp macro="" textlink="">
      <xdr:nvSpPr>
        <xdr:cNvPr id="59" name="TextBox 58"/>
        <xdr:cNvSpPr txBox="1"/>
      </xdr:nvSpPr>
      <xdr:spPr>
        <a:xfrm>
          <a:off x="2187575" y="7249160"/>
          <a:ext cx="196308" cy="3984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91"/>
    <xdr:sp macro="" textlink="">
      <xdr:nvSpPr>
        <xdr:cNvPr id="60" name="TextBox 59"/>
        <xdr:cNvSpPr txBox="1"/>
      </xdr:nvSpPr>
      <xdr:spPr>
        <a:xfrm>
          <a:off x="2187575" y="7249160"/>
          <a:ext cx="196308" cy="3984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7635"/>
    <xdr:sp macro="" textlink="">
      <xdr:nvSpPr>
        <xdr:cNvPr id="61" name="TextBox 60"/>
        <xdr:cNvSpPr txBox="1"/>
      </xdr:nvSpPr>
      <xdr:spPr>
        <a:xfrm>
          <a:off x="2187575" y="7249160"/>
          <a:ext cx="190906" cy="3931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8254" cy="284626"/>
    <xdr:sp macro="" textlink="">
      <xdr:nvSpPr>
        <xdr:cNvPr id="62" name="TextBox 61"/>
        <xdr:cNvSpPr txBox="1"/>
      </xdr:nvSpPr>
      <xdr:spPr>
        <a:xfrm>
          <a:off x="2187575" y="7249160"/>
          <a:ext cx="198254" cy="3984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4454"/>
    <xdr:sp macro="" textlink="">
      <xdr:nvSpPr>
        <xdr:cNvPr id="63" name="TextBox 62"/>
        <xdr:cNvSpPr txBox="1"/>
      </xdr:nvSpPr>
      <xdr:spPr>
        <a:xfrm>
          <a:off x="2187575" y="7249160"/>
          <a:ext cx="190906" cy="3982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691"/>
    <xdr:sp macro="" textlink="">
      <xdr:nvSpPr>
        <xdr:cNvPr id="64" name="TextBox 63"/>
        <xdr:cNvSpPr txBox="1"/>
      </xdr:nvSpPr>
      <xdr:spPr>
        <a:xfrm>
          <a:off x="2187575" y="7249160"/>
          <a:ext cx="196308" cy="3957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65" name="TextBox 64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66" name="TextBox 65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67" name="TextBox 66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68" name="TextBox 67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91"/>
    <xdr:sp macro="" textlink="">
      <xdr:nvSpPr>
        <xdr:cNvPr id="69" name="TextBox 68"/>
        <xdr:cNvSpPr txBox="1"/>
      </xdr:nvSpPr>
      <xdr:spPr>
        <a:xfrm>
          <a:off x="2187575" y="7249160"/>
          <a:ext cx="196308" cy="3984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91"/>
    <xdr:sp macro="" textlink="">
      <xdr:nvSpPr>
        <xdr:cNvPr id="70" name="TextBox 69"/>
        <xdr:cNvSpPr txBox="1"/>
      </xdr:nvSpPr>
      <xdr:spPr>
        <a:xfrm>
          <a:off x="2187575" y="7249160"/>
          <a:ext cx="196308" cy="3984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71" name="TextBox 70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72" name="TextBox 71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73" name="TextBox 72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91"/>
    <xdr:sp macro="" textlink="">
      <xdr:nvSpPr>
        <xdr:cNvPr id="74" name="TextBox 73"/>
        <xdr:cNvSpPr txBox="1"/>
      </xdr:nvSpPr>
      <xdr:spPr>
        <a:xfrm>
          <a:off x="2187575" y="7249160"/>
          <a:ext cx="196308" cy="3984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91"/>
    <xdr:sp macro="" textlink="">
      <xdr:nvSpPr>
        <xdr:cNvPr id="75" name="TextBox 74"/>
        <xdr:cNvSpPr txBox="1"/>
      </xdr:nvSpPr>
      <xdr:spPr>
        <a:xfrm>
          <a:off x="2187575" y="7249160"/>
          <a:ext cx="196308" cy="3984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7635"/>
    <xdr:sp macro="" textlink="">
      <xdr:nvSpPr>
        <xdr:cNvPr id="76" name="TextBox 75"/>
        <xdr:cNvSpPr txBox="1"/>
      </xdr:nvSpPr>
      <xdr:spPr>
        <a:xfrm>
          <a:off x="2187575" y="7249160"/>
          <a:ext cx="190906" cy="3931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8254" cy="284626"/>
    <xdr:sp macro="" textlink="">
      <xdr:nvSpPr>
        <xdr:cNvPr id="77" name="TextBox 76"/>
        <xdr:cNvSpPr txBox="1"/>
      </xdr:nvSpPr>
      <xdr:spPr>
        <a:xfrm>
          <a:off x="2187575" y="7249160"/>
          <a:ext cx="198254" cy="3984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4454"/>
    <xdr:sp macro="" textlink="">
      <xdr:nvSpPr>
        <xdr:cNvPr id="78" name="TextBox 77"/>
        <xdr:cNvSpPr txBox="1"/>
      </xdr:nvSpPr>
      <xdr:spPr>
        <a:xfrm>
          <a:off x="2187575" y="7249160"/>
          <a:ext cx="190906" cy="3982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691"/>
    <xdr:sp macro="" textlink="">
      <xdr:nvSpPr>
        <xdr:cNvPr id="79" name="TextBox 78"/>
        <xdr:cNvSpPr txBox="1"/>
      </xdr:nvSpPr>
      <xdr:spPr>
        <a:xfrm>
          <a:off x="2187575" y="7249160"/>
          <a:ext cx="196308" cy="3957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80" name="TextBox 79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81" name="TextBox 80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82" name="TextBox 81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83" name="TextBox 82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91"/>
    <xdr:sp macro="" textlink="">
      <xdr:nvSpPr>
        <xdr:cNvPr id="84" name="TextBox 83"/>
        <xdr:cNvSpPr txBox="1"/>
      </xdr:nvSpPr>
      <xdr:spPr>
        <a:xfrm>
          <a:off x="2187575" y="7249160"/>
          <a:ext cx="196308" cy="3984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91"/>
    <xdr:sp macro="" textlink="">
      <xdr:nvSpPr>
        <xdr:cNvPr id="85" name="TextBox 84"/>
        <xdr:cNvSpPr txBox="1"/>
      </xdr:nvSpPr>
      <xdr:spPr>
        <a:xfrm>
          <a:off x="2187575" y="7249160"/>
          <a:ext cx="196308" cy="3984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86" name="TextBox 85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87" name="TextBox 86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88" name="TextBox 87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91"/>
    <xdr:sp macro="" textlink="">
      <xdr:nvSpPr>
        <xdr:cNvPr id="89" name="TextBox 88"/>
        <xdr:cNvSpPr txBox="1"/>
      </xdr:nvSpPr>
      <xdr:spPr>
        <a:xfrm>
          <a:off x="2187575" y="7249160"/>
          <a:ext cx="196308" cy="3984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91"/>
    <xdr:sp macro="" textlink="">
      <xdr:nvSpPr>
        <xdr:cNvPr id="90" name="TextBox 89"/>
        <xdr:cNvSpPr txBox="1"/>
      </xdr:nvSpPr>
      <xdr:spPr>
        <a:xfrm>
          <a:off x="2187575" y="7249160"/>
          <a:ext cx="196308" cy="3984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3762" cy="284584"/>
    <xdr:sp macro="" textlink="">
      <xdr:nvSpPr>
        <xdr:cNvPr id="91" name="TextBox 90"/>
        <xdr:cNvSpPr txBox="1"/>
      </xdr:nvSpPr>
      <xdr:spPr>
        <a:xfrm>
          <a:off x="2187575" y="7249160"/>
          <a:ext cx="193762" cy="39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7635"/>
    <xdr:sp macro="" textlink="">
      <xdr:nvSpPr>
        <xdr:cNvPr id="92" name="TextBox 91"/>
        <xdr:cNvSpPr txBox="1"/>
      </xdr:nvSpPr>
      <xdr:spPr>
        <a:xfrm>
          <a:off x="2187575" y="7249160"/>
          <a:ext cx="190906" cy="3931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8262" cy="284626"/>
    <xdr:sp macro="" textlink="">
      <xdr:nvSpPr>
        <xdr:cNvPr id="93" name="TextBox 92"/>
        <xdr:cNvSpPr txBox="1"/>
      </xdr:nvSpPr>
      <xdr:spPr>
        <a:xfrm>
          <a:off x="2187575" y="7249160"/>
          <a:ext cx="198262" cy="3984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4454"/>
    <xdr:sp macro="" textlink="">
      <xdr:nvSpPr>
        <xdr:cNvPr id="94" name="TextBox 93"/>
        <xdr:cNvSpPr txBox="1"/>
      </xdr:nvSpPr>
      <xdr:spPr>
        <a:xfrm>
          <a:off x="2187575" y="7249160"/>
          <a:ext cx="190906" cy="3982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5585" cy="282691"/>
    <xdr:sp macro="" textlink="">
      <xdr:nvSpPr>
        <xdr:cNvPr id="95" name="TextBox 94"/>
        <xdr:cNvSpPr txBox="1"/>
      </xdr:nvSpPr>
      <xdr:spPr>
        <a:xfrm>
          <a:off x="2187575" y="7249160"/>
          <a:ext cx="195585" cy="3957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5585" cy="282911"/>
    <xdr:sp macro="" textlink="">
      <xdr:nvSpPr>
        <xdr:cNvPr id="96" name="TextBox 95"/>
        <xdr:cNvSpPr txBox="1"/>
      </xdr:nvSpPr>
      <xdr:spPr>
        <a:xfrm>
          <a:off x="2187575" y="7249160"/>
          <a:ext cx="195585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5585" cy="282911"/>
    <xdr:sp macro="" textlink="">
      <xdr:nvSpPr>
        <xdr:cNvPr id="97" name="TextBox 96"/>
        <xdr:cNvSpPr txBox="1"/>
      </xdr:nvSpPr>
      <xdr:spPr>
        <a:xfrm>
          <a:off x="2187575" y="7249160"/>
          <a:ext cx="195585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5585" cy="282911"/>
    <xdr:sp macro="" textlink="">
      <xdr:nvSpPr>
        <xdr:cNvPr id="98" name="TextBox 97"/>
        <xdr:cNvSpPr txBox="1"/>
      </xdr:nvSpPr>
      <xdr:spPr>
        <a:xfrm>
          <a:off x="2187575" y="7249160"/>
          <a:ext cx="195585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5585" cy="282911"/>
    <xdr:sp macro="" textlink="">
      <xdr:nvSpPr>
        <xdr:cNvPr id="99" name="TextBox 98"/>
        <xdr:cNvSpPr txBox="1"/>
      </xdr:nvSpPr>
      <xdr:spPr>
        <a:xfrm>
          <a:off x="2187575" y="7249160"/>
          <a:ext cx="195585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5585" cy="284591"/>
    <xdr:sp macro="" textlink="">
      <xdr:nvSpPr>
        <xdr:cNvPr id="100" name="TextBox 99"/>
        <xdr:cNvSpPr txBox="1"/>
      </xdr:nvSpPr>
      <xdr:spPr>
        <a:xfrm>
          <a:off x="2187575" y="7249160"/>
          <a:ext cx="195585" cy="3984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5585" cy="284591"/>
    <xdr:sp macro="" textlink="">
      <xdr:nvSpPr>
        <xdr:cNvPr id="101" name="TextBox 100"/>
        <xdr:cNvSpPr txBox="1"/>
      </xdr:nvSpPr>
      <xdr:spPr>
        <a:xfrm>
          <a:off x="2187575" y="7249160"/>
          <a:ext cx="195585" cy="3984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5585" cy="282911"/>
    <xdr:sp macro="" textlink="">
      <xdr:nvSpPr>
        <xdr:cNvPr id="102" name="TextBox 101"/>
        <xdr:cNvSpPr txBox="1"/>
      </xdr:nvSpPr>
      <xdr:spPr>
        <a:xfrm>
          <a:off x="2187575" y="7249160"/>
          <a:ext cx="195585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5585" cy="282911"/>
    <xdr:sp macro="" textlink="">
      <xdr:nvSpPr>
        <xdr:cNvPr id="103" name="TextBox 102"/>
        <xdr:cNvSpPr txBox="1"/>
      </xdr:nvSpPr>
      <xdr:spPr>
        <a:xfrm>
          <a:off x="2187575" y="7249160"/>
          <a:ext cx="195585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5585" cy="282911"/>
    <xdr:sp macro="" textlink="">
      <xdr:nvSpPr>
        <xdr:cNvPr id="104" name="TextBox 103"/>
        <xdr:cNvSpPr txBox="1"/>
      </xdr:nvSpPr>
      <xdr:spPr>
        <a:xfrm>
          <a:off x="2187575" y="7249160"/>
          <a:ext cx="195585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5585" cy="284591"/>
    <xdr:sp macro="" textlink="">
      <xdr:nvSpPr>
        <xdr:cNvPr id="105" name="TextBox 104"/>
        <xdr:cNvSpPr txBox="1"/>
      </xdr:nvSpPr>
      <xdr:spPr>
        <a:xfrm>
          <a:off x="2187575" y="7249160"/>
          <a:ext cx="195585" cy="3984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5585" cy="284591"/>
    <xdr:sp macro="" textlink="">
      <xdr:nvSpPr>
        <xdr:cNvPr id="106" name="TextBox 105"/>
        <xdr:cNvSpPr txBox="1"/>
      </xdr:nvSpPr>
      <xdr:spPr>
        <a:xfrm>
          <a:off x="2187575" y="7249160"/>
          <a:ext cx="195585" cy="3984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7872"/>
    <xdr:sp macro="" textlink="">
      <xdr:nvSpPr>
        <xdr:cNvPr id="107" name="TextBox 106"/>
        <xdr:cNvSpPr txBox="1"/>
      </xdr:nvSpPr>
      <xdr:spPr>
        <a:xfrm>
          <a:off x="2187575" y="7249160"/>
          <a:ext cx="190906" cy="3934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8254" cy="282919"/>
    <xdr:sp macro="" textlink="">
      <xdr:nvSpPr>
        <xdr:cNvPr id="108" name="TextBox 107"/>
        <xdr:cNvSpPr txBox="1"/>
      </xdr:nvSpPr>
      <xdr:spPr>
        <a:xfrm>
          <a:off x="2187575" y="7249160"/>
          <a:ext cx="198254" cy="3960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4595"/>
    <xdr:sp macro="" textlink="">
      <xdr:nvSpPr>
        <xdr:cNvPr id="109" name="TextBox 108"/>
        <xdr:cNvSpPr txBox="1"/>
      </xdr:nvSpPr>
      <xdr:spPr>
        <a:xfrm>
          <a:off x="2187575" y="7249160"/>
          <a:ext cx="190906" cy="3984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3235"/>
    <xdr:sp macro="" textlink="">
      <xdr:nvSpPr>
        <xdr:cNvPr id="110" name="TextBox 109"/>
        <xdr:cNvSpPr txBox="1"/>
      </xdr:nvSpPr>
      <xdr:spPr>
        <a:xfrm>
          <a:off x="2187575" y="7249160"/>
          <a:ext cx="196308" cy="3965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111" name="TextBox 110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112" name="TextBox 111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113" name="TextBox 112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114" name="TextBox 113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912"/>
    <xdr:sp macro="" textlink="">
      <xdr:nvSpPr>
        <xdr:cNvPr id="115" name="TextBox 114"/>
        <xdr:cNvSpPr txBox="1"/>
      </xdr:nvSpPr>
      <xdr:spPr>
        <a:xfrm>
          <a:off x="2187575" y="7249160"/>
          <a:ext cx="196308" cy="3934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912"/>
    <xdr:sp macro="" textlink="">
      <xdr:nvSpPr>
        <xdr:cNvPr id="116" name="TextBox 115"/>
        <xdr:cNvSpPr txBox="1"/>
      </xdr:nvSpPr>
      <xdr:spPr>
        <a:xfrm>
          <a:off x="2187575" y="7249160"/>
          <a:ext cx="196308" cy="3934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117" name="TextBox 116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118" name="TextBox 117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119" name="TextBox 118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912"/>
    <xdr:sp macro="" textlink="">
      <xdr:nvSpPr>
        <xdr:cNvPr id="120" name="TextBox 119"/>
        <xdr:cNvSpPr txBox="1"/>
      </xdr:nvSpPr>
      <xdr:spPr>
        <a:xfrm>
          <a:off x="2187575" y="7249160"/>
          <a:ext cx="196308" cy="3934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912"/>
    <xdr:sp macro="" textlink="">
      <xdr:nvSpPr>
        <xdr:cNvPr id="121" name="TextBox 120"/>
        <xdr:cNvSpPr txBox="1"/>
      </xdr:nvSpPr>
      <xdr:spPr>
        <a:xfrm>
          <a:off x="2187575" y="7249160"/>
          <a:ext cx="196308" cy="3934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7872"/>
    <xdr:sp macro="" textlink="">
      <xdr:nvSpPr>
        <xdr:cNvPr id="122" name="TextBox 121"/>
        <xdr:cNvSpPr txBox="1"/>
      </xdr:nvSpPr>
      <xdr:spPr>
        <a:xfrm>
          <a:off x="2187575" y="7249160"/>
          <a:ext cx="190906" cy="3934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8254" cy="282919"/>
    <xdr:sp macro="" textlink="">
      <xdr:nvSpPr>
        <xdr:cNvPr id="123" name="TextBox 122"/>
        <xdr:cNvSpPr txBox="1"/>
      </xdr:nvSpPr>
      <xdr:spPr>
        <a:xfrm>
          <a:off x="2187575" y="7249160"/>
          <a:ext cx="198254" cy="3960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4595"/>
    <xdr:sp macro="" textlink="">
      <xdr:nvSpPr>
        <xdr:cNvPr id="124" name="TextBox 123"/>
        <xdr:cNvSpPr txBox="1"/>
      </xdr:nvSpPr>
      <xdr:spPr>
        <a:xfrm>
          <a:off x="2187575" y="7249160"/>
          <a:ext cx="190906" cy="3984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3235"/>
    <xdr:sp macro="" textlink="">
      <xdr:nvSpPr>
        <xdr:cNvPr id="125" name="TextBox 124"/>
        <xdr:cNvSpPr txBox="1"/>
      </xdr:nvSpPr>
      <xdr:spPr>
        <a:xfrm>
          <a:off x="2187575" y="7249160"/>
          <a:ext cx="196308" cy="3965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126" name="TextBox 125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127" name="TextBox 126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128" name="TextBox 127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129" name="TextBox 128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912"/>
    <xdr:sp macro="" textlink="">
      <xdr:nvSpPr>
        <xdr:cNvPr id="130" name="TextBox 129"/>
        <xdr:cNvSpPr txBox="1"/>
      </xdr:nvSpPr>
      <xdr:spPr>
        <a:xfrm>
          <a:off x="2187575" y="7249160"/>
          <a:ext cx="196308" cy="3934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912"/>
    <xdr:sp macro="" textlink="">
      <xdr:nvSpPr>
        <xdr:cNvPr id="131" name="TextBox 130"/>
        <xdr:cNvSpPr txBox="1"/>
      </xdr:nvSpPr>
      <xdr:spPr>
        <a:xfrm>
          <a:off x="2187575" y="7249160"/>
          <a:ext cx="196308" cy="3934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132" name="TextBox 131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133" name="TextBox 132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134" name="TextBox 133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912"/>
    <xdr:sp macro="" textlink="">
      <xdr:nvSpPr>
        <xdr:cNvPr id="135" name="TextBox 134"/>
        <xdr:cNvSpPr txBox="1"/>
      </xdr:nvSpPr>
      <xdr:spPr>
        <a:xfrm>
          <a:off x="2187575" y="7249160"/>
          <a:ext cx="196308" cy="3934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912"/>
    <xdr:sp macro="" textlink="">
      <xdr:nvSpPr>
        <xdr:cNvPr id="136" name="TextBox 135"/>
        <xdr:cNvSpPr txBox="1"/>
      </xdr:nvSpPr>
      <xdr:spPr>
        <a:xfrm>
          <a:off x="2187575" y="7249160"/>
          <a:ext cx="196308" cy="3934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7872"/>
    <xdr:sp macro="" textlink="">
      <xdr:nvSpPr>
        <xdr:cNvPr id="137" name="TextBox 136"/>
        <xdr:cNvSpPr txBox="1"/>
      </xdr:nvSpPr>
      <xdr:spPr>
        <a:xfrm>
          <a:off x="2187575" y="7249160"/>
          <a:ext cx="190906" cy="3934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8254" cy="282919"/>
    <xdr:sp macro="" textlink="">
      <xdr:nvSpPr>
        <xdr:cNvPr id="138" name="TextBox 137"/>
        <xdr:cNvSpPr txBox="1"/>
      </xdr:nvSpPr>
      <xdr:spPr>
        <a:xfrm>
          <a:off x="2187575" y="7249160"/>
          <a:ext cx="198254" cy="3960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4595"/>
    <xdr:sp macro="" textlink="">
      <xdr:nvSpPr>
        <xdr:cNvPr id="139" name="TextBox 138"/>
        <xdr:cNvSpPr txBox="1"/>
      </xdr:nvSpPr>
      <xdr:spPr>
        <a:xfrm>
          <a:off x="2187575" y="7249160"/>
          <a:ext cx="190906" cy="3984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3235"/>
    <xdr:sp macro="" textlink="">
      <xdr:nvSpPr>
        <xdr:cNvPr id="140" name="TextBox 139"/>
        <xdr:cNvSpPr txBox="1"/>
      </xdr:nvSpPr>
      <xdr:spPr>
        <a:xfrm>
          <a:off x="2187575" y="7249160"/>
          <a:ext cx="196308" cy="3965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141" name="TextBox 140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142" name="TextBox 141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143" name="TextBox 142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144" name="TextBox 143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912"/>
    <xdr:sp macro="" textlink="">
      <xdr:nvSpPr>
        <xdr:cNvPr id="145" name="TextBox 144"/>
        <xdr:cNvSpPr txBox="1"/>
      </xdr:nvSpPr>
      <xdr:spPr>
        <a:xfrm>
          <a:off x="2187575" y="7249160"/>
          <a:ext cx="196308" cy="3934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912"/>
    <xdr:sp macro="" textlink="">
      <xdr:nvSpPr>
        <xdr:cNvPr id="146" name="TextBox 145"/>
        <xdr:cNvSpPr txBox="1"/>
      </xdr:nvSpPr>
      <xdr:spPr>
        <a:xfrm>
          <a:off x="2187575" y="7249160"/>
          <a:ext cx="196308" cy="3934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147" name="TextBox 146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148" name="TextBox 147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149" name="TextBox 148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912"/>
    <xdr:sp macro="" textlink="">
      <xdr:nvSpPr>
        <xdr:cNvPr id="150" name="TextBox 149"/>
        <xdr:cNvSpPr txBox="1"/>
      </xdr:nvSpPr>
      <xdr:spPr>
        <a:xfrm>
          <a:off x="2187575" y="7249160"/>
          <a:ext cx="196308" cy="3934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912"/>
    <xdr:sp macro="" textlink="">
      <xdr:nvSpPr>
        <xdr:cNvPr id="151" name="TextBox 150"/>
        <xdr:cNvSpPr txBox="1"/>
      </xdr:nvSpPr>
      <xdr:spPr>
        <a:xfrm>
          <a:off x="2187575" y="7249160"/>
          <a:ext cx="196308" cy="3934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7872"/>
    <xdr:sp macro="" textlink="">
      <xdr:nvSpPr>
        <xdr:cNvPr id="152" name="TextBox 151"/>
        <xdr:cNvSpPr txBox="1"/>
      </xdr:nvSpPr>
      <xdr:spPr>
        <a:xfrm>
          <a:off x="2187575" y="7249160"/>
          <a:ext cx="190906" cy="3934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8254" cy="282919"/>
    <xdr:sp macro="" textlink="">
      <xdr:nvSpPr>
        <xdr:cNvPr id="153" name="TextBox 152"/>
        <xdr:cNvSpPr txBox="1"/>
      </xdr:nvSpPr>
      <xdr:spPr>
        <a:xfrm>
          <a:off x="2187575" y="7249160"/>
          <a:ext cx="198254" cy="3960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4595"/>
    <xdr:sp macro="" textlink="">
      <xdr:nvSpPr>
        <xdr:cNvPr id="154" name="TextBox 153"/>
        <xdr:cNvSpPr txBox="1"/>
      </xdr:nvSpPr>
      <xdr:spPr>
        <a:xfrm>
          <a:off x="2187575" y="7249160"/>
          <a:ext cx="190906" cy="3984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3235"/>
    <xdr:sp macro="" textlink="">
      <xdr:nvSpPr>
        <xdr:cNvPr id="155" name="TextBox 154"/>
        <xdr:cNvSpPr txBox="1"/>
      </xdr:nvSpPr>
      <xdr:spPr>
        <a:xfrm>
          <a:off x="2187575" y="7249160"/>
          <a:ext cx="196308" cy="3965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156" name="TextBox 155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157" name="TextBox 156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158" name="TextBox 157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159" name="TextBox 158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912"/>
    <xdr:sp macro="" textlink="">
      <xdr:nvSpPr>
        <xdr:cNvPr id="160" name="TextBox 159"/>
        <xdr:cNvSpPr txBox="1"/>
      </xdr:nvSpPr>
      <xdr:spPr>
        <a:xfrm>
          <a:off x="2187575" y="7249160"/>
          <a:ext cx="196308" cy="3934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912"/>
    <xdr:sp macro="" textlink="">
      <xdr:nvSpPr>
        <xdr:cNvPr id="161" name="TextBox 160"/>
        <xdr:cNvSpPr txBox="1"/>
      </xdr:nvSpPr>
      <xdr:spPr>
        <a:xfrm>
          <a:off x="2187575" y="7249160"/>
          <a:ext cx="196308" cy="3934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162" name="TextBox 161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163" name="TextBox 162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164" name="TextBox 163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912"/>
    <xdr:sp macro="" textlink="">
      <xdr:nvSpPr>
        <xdr:cNvPr id="165" name="TextBox 164"/>
        <xdr:cNvSpPr txBox="1"/>
      </xdr:nvSpPr>
      <xdr:spPr>
        <a:xfrm>
          <a:off x="2187575" y="7249160"/>
          <a:ext cx="196308" cy="3934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912"/>
    <xdr:sp macro="" textlink="">
      <xdr:nvSpPr>
        <xdr:cNvPr id="166" name="TextBox 165"/>
        <xdr:cNvSpPr txBox="1"/>
      </xdr:nvSpPr>
      <xdr:spPr>
        <a:xfrm>
          <a:off x="2187575" y="7249160"/>
          <a:ext cx="196308" cy="3934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7872"/>
    <xdr:sp macro="" textlink="">
      <xdr:nvSpPr>
        <xdr:cNvPr id="167" name="TextBox 166"/>
        <xdr:cNvSpPr txBox="1"/>
      </xdr:nvSpPr>
      <xdr:spPr>
        <a:xfrm>
          <a:off x="2187575" y="7249160"/>
          <a:ext cx="190906" cy="3934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8254" cy="282919"/>
    <xdr:sp macro="" textlink="">
      <xdr:nvSpPr>
        <xdr:cNvPr id="168" name="TextBox 167"/>
        <xdr:cNvSpPr txBox="1"/>
      </xdr:nvSpPr>
      <xdr:spPr>
        <a:xfrm>
          <a:off x="2187575" y="7249160"/>
          <a:ext cx="198254" cy="3960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4595"/>
    <xdr:sp macro="" textlink="">
      <xdr:nvSpPr>
        <xdr:cNvPr id="169" name="TextBox 168"/>
        <xdr:cNvSpPr txBox="1"/>
      </xdr:nvSpPr>
      <xdr:spPr>
        <a:xfrm>
          <a:off x="2187575" y="7249160"/>
          <a:ext cx="190906" cy="3984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3235"/>
    <xdr:sp macro="" textlink="">
      <xdr:nvSpPr>
        <xdr:cNvPr id="170" name="TextBox 169"/>
        <xdr:cNvSpPr txBox="1"/>
      </xdr:nvSpPr>
      <xdr:spPr>
        <a:xfrm>
          <a:off x="2187575" y="7249160"/>
          <a:ext cx="196308" cy="3965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171" name="TextBox 170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172" name="TextBox 171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173" name="TextBox 172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174" name="TextBox 173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912"/>
    <xdr:sp macro="" textlink="">
      <xdr:nvSpPr>
        <xdr:cNvPr id="175" name="TextBox 174"/>
        <xdr:cNvSpPr txBox="1"/>
      </xdr:nvSpPr>
      <xdr:spPr>
        <a:xfrm>
          <a:off x="2187575" y="7249160"/>
          <a:ext cx="196308" cy="3934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912"/>
    <xdr:sp macro="" textlink="">
      <xdr:nvSpPr>
        <xdr:cNvPr id="176" name="TextBox 175"/>
        <xdr:cNvSpPr txBox="1"/>
      </xdr:nvSpPr>
      <xdr:spPr>
        <a:xfrm>
          <a:off x="2187575" y="7249160"/>
          <a:ext cx="196308" cy="3934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177" name="TextBox 176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178" name="TextBox 177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179" name="TextBox 178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912"/>
    <xdr:sp macro="" textlink="">
      <xdr:nvSpPr>
        <xdr:cNvPr id="180" name="TextBox 179"/>
        <xdr:cNvSpPr txBox="1"/>
      </xdr:nvSpPr>
      <xdr:spPr>
        <a:xfrm>
          <a:off x="2187575" y="7249160"/>
          <a:ext cx="196308" cy="3934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912"/>
    <xdr:sp macro="" textlink="">
      <xdr:nvSpPr>
        <xdr:cNvPr id="181" name="TextBox 180"/>
        <xdr:cNvSpPr txBox="1"/>
      </xdr:nvSpPr>
      <xdr:spPr>
        <a:xfrm>
          <a:off x="2187575" y="7249160"/>
          <a:ext cx="196308" cy="3934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7872"/>
    <xdr:sp macro="" textlink="">
      <xdr:nvSpPr>
        <xdr:cNvPr id="182" name="TextBox 181"/>
        <xdr:cNvSpPr txBox="1"/>
      </xdr:nvSpPr>
      <xdr:spPr>
        <a:xfrm>
          <a:off x="2187575" y="7249160"/>
          <a:ext cx="190906" cy="3934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8254" cy="282919"/>
    <xdr:sp macro="" textlink="">
      <xdr:nvSpPr>
        <xdr:cNvPr id="183" name="TextBox 182"/>
        <xdr:cNvSpPr txBox="1"/>
      </xdr:nvSpPr>
      <xdr:spPr>
        <a:xfrm>
          <a:off x="2187575" y="7249160"/>
          <a:ext cx="198254" cy="3960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4595"/>
    <xdr:sp macro="" textlink="">
      <xdr:nvSpPr>
        <xdr:cNvPr id="184" name="TextBox 183"/>
        <xdr:cNvSpPr txBox="1"/>
      </xdr:nvSpPr>
      <xdr:spPr>
        <a:xfrm>
          <a:off x="2187575" y="7249160"/>
          <a:ext cx="190906" cy="3984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3235"/>
    <xdr:sp macro="" textlink="">
      <xdr:nvSpPr>
        <xdr:cNvPr id="185" name="TextBox 184"/>
        <xdr:cNvSpPr txBox="1"/>
      </xdr:nvSpPr>
      <xdr:spPr>
        <a:xfrm>
          <a:off x="2187575" y="7249160"/>
          <a:ext cx="196308" cy="3965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186" name="TextBox 185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187" name="TextBox 186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188" name="TextBox 187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189" name="TextBox 188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912"/>
    <xdr:sp macro="" textlink="">
      <xdr:nvSpPr>
        <xdr:cNvPr id="190" name="TextBox 189"/>
        <xdr:cNvSpPr txBox="1"/>
      </xdr:nvSpPr>
      <xdr:spPr>
        <a:xfrm>
          <a:off x="2187575" y="7249160"/>
          <a:ext cx="196308" cy="3934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912"/>
    <xdr:sp macro="" textlink="">
      <xdr:nvSpPr>
        <xdr:cNvPr id="191" name="TextBox 190"/>
        <xdr:cNvSpPr txBox="1"/>
      </xdr:nvSpPr>
      <xdr:spPr>
        <a:xfrm>
          <a:off x="2187575" y="7249160"/>
          <a:ext cx="196308" cy="3934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192" name="TextBox 191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193" name="TextBox 192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194" name="TextBox 193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912"/>
    <xdr:sp macro="" textlink="">
      <xdr:nvSpPr>
        <xdr:cNvPr id="195" name="TextBox 194"/>
        <xdr:cNvSpPr txBox="1"/>
      </xdr:nvSpPr>
      <xdr:spPr>
        <a:xfrm>
          <a:off x="2187575" y="7249160"/>
          <a:ext cx="196308" cy="3934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912"/>
    <xdr:sp macro="" textlink="">
      <xdr:nvSpPr>
        <xdr:cNvPr id="196" name="TextBox 195"/>
        <xdr:cNvSpPr txBox="1"/>
      </xdr:nvSpPr>
      <xdr:spPr>
        <a:xfrm>
          <a:off x="2187575" y="7249160"/>
          <a:ext cx="196308" cy="3934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3762" cy="287695"/>
    <xdr:sp macro="" textlink="">
      <xdr:nvSpPr>
        <xdr:cNvPr id="197" name="TextBox 196"/>
        <xdr:cNvSpPr txBox="1"/>
      </xdr:nvSpPr>
      <xdr:spPr>
        <a:xfrm>
          <a:off x="2187575" y="7249160"/>
          <a:ext cx="193762" cy="3931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7872"/>
    <xdr:sp macro="" textlink="">
      <xdr:nvSpPr>
        <xdr:cNvPr id="198" name="TextBox 197"/>
        <xdr:cNvSpPr txBox="1"/>
      </xdr:nvSpPr>
      <xdr:spPr>
        <a:xfrm>
          <a:off x="2187575" y="7249160"/>
          <a:ext cx="190906" cy="3934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8262" cy="282919"/>
    <xdr:sp macro="" textlink="">
      <xdr:nvSpPr>
        <xdr:cNvPr id="199" name="TextBox 198"/>
        <xdr:cNvSpPr txBox="1"/>
      </xdr:nvSpPr>
      <xdr:spPr>
        <a:xfrm>
          <a:off x="2187575" y="7249160"/>
          <a:ext cx="198262" cy="3960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4595"/>
    <xdr:sp macro="" textlink="">
      <xdr:nvSpPr>
        <xdr:cNvPr id="200" name="TextBox 199"/>
        <xdr:cNvSpPr txBox="1"/>
      </xdr:nvSpPr>
      <xdr:spPr>
        <a:xfrm>
          <a:off x="2187575" y="7249160"/>
          <a:ext cx="190906" cy="3984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5585" cy="283235"/>
    <xdr:sp macro="" textlink="">
      <xdr:nvSpPr>
        <xdr:cNvPr id="201" name="TextBox 200"/>
        <xdr:cNvSpPr txBox="1"/>
      </xdr:nvSpPr>
      <xdr:spPr>
        <a:xfrm>
          <a:off x="2187575" y="7249160"/>
          <a:ext cx="195585" cy="3965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5585" cy="284567"/>
    <xdr:sp macro="" textlink="">
      <xdr:nvSpPr>
        <xdr:cNvPr id="202" name="TextBox 201"/>
        <xdr:cNvSpPr txBox="1"/>
      </xdr:nvSpPr>
      <xdr:spPr>
        <a:xfrm>
          <a:off x="2187575" y="7249160"/>
          <a:ext cx="195585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5585" cy="284567"/>
    <xdr:sp macro="" textlink="">
      <xdr:nvSpPr>
        <xdr:cNvPr id="203" name="TextBox 202"/>
        <xdr:cNvSpPr txBox="1"/>
      </xdr:nvSpPr>
      <xdr:spPr>
        <a:xfrm>
          <a:off x="2187575" y="7249160"/>
          <a:ext cx="195585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5585" cy="284567"/>
    <xdr:sp macro="" textlink="">
      <xdr:nvSpPr>
        <xdr:cNvPr id="204" name="TextBox 203"/>
        <xdr:cNvSpPr txBox="1"/>
      </xdr:nvSpPr>
      <xdr:spPr>
        <a:xfrm>
          <a:off x="2187575" y="7249160"/>
          <a:ext cx="195585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5585" cy="284567"/>
    <xdr:sp macro="" textlink="">
      <xdr:nvSpPr>
        <xdr:cNvPr id="205" name="TextBox 204"/>
        <xdr:cNvSpPr txBox="1"/>
      </xdr:nvSpPr>
      <xdr:spPr>
        <a:xfrm>
          <a:off x="2187575" y="7249160"/>
          <a:ext cx="195585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5585" cy="287912"/>
    <xdr:sp macro="" textlink="">
      <xdr:nvSpPr>
        <xdr:cNvPr id="206" name="TextBox 205"/>
        <xdr:cNvSpPr txBox="1"/>
      </xdr:nvSpPr>
      <xdr:spPr>
        <a:xfrm>
          <a:off x="2187575" y="7249160"/>
          <a:ext cx="195585" cy="3934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5585" cy="287912"/>
    <xdr:sp macro="" textlink="">
      <xdr:nvSpPr>
        <xdr:cNvPr id="207" name="TextBox 206"/>
        <xdr:cNvSpPr txBox="1"/>
      </xdr:nvSpPr>
      <xdr:spPr>
        <a:xfrm>
          <a:off x="2187575" y="7249160"/>
          <a:ext cx="195585" cy="3934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5585" cy="284567"/>
    <xdr:sp macro="" textlink="">
      <xdr:nvSpPr>
        <xdr:cNvPr id="208" name="TextBox 207"/>
        <xdr:cNvSpPr txBox="1"/>
      </xdr:nvSpPr>
      <xdr:spPr>
        <a:xfrm>
          <a:off x="2187575" y="7249160"/>
          <a:ext cx="195585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5585" cy="284567"/>
    <xdr:sp macro="" textlink="">
      <xdr:nvSpPr>
        <xdr:cNvPr id="209" name="TextBox 208"/>
        <xdr:cNvSpPr txBox="1"/>
      </xdr:nvSpPr>
      <xdr:spPr>
        <a:xfrm>
          <a:off x="2187575" y="7249160"/>
          <a:ext cx="195585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5585" cy="284567"/>
    <xdr:sp macro="" textlink="">
      <xdr:nvSpPr>
        <xdr:cNvPr id="210" name="TextBox 209"/>
        <xdr:cNvSpPr txBox="1"/>
      </xdr:nvSpPr>
      <xdr:spPr>
        <a:xfrm>
          <a:off x="2187575" y="7249160"/>
          <a:ext cx="195585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5585" cy="287912"/>
    <xdr:sp macro="" textlink="">
      <xdr:nvSpPr>
        <xdr:cNvPr id="211" name="TextBox 210"/>
        <xdr:cNvSpPr txBox="1"/>
      </xdr:nvSpPr>
      <xdr:spPr>
        <a:xfrm>
          <a:off x="2187575" y="7249160"/>
          <a:ext cx="195585" cy="3934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5585" cy="287912"/>
    <xdr:sp macro="" textlink="">
      <xdr:nvSpPr>
        <xdr:cNvPr id="212" name="TextBox 211"/>
        <xdr:cNvSpPr txBox="1"/>
      </xdr:nvSpPr>
      <xdr:spPr>
        <a:xfrm>
          <a:off x="2187575" y="7249160"/>
          <a:ext cx="195585" cy="3934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4662"/>
    <xdr:sp macro="" textlink="">
      <xdr:nvSpPr>
        <xdr:cNvPr id="213" name="TextBox 212"/>
        <xdr:cNvSpPr txBox="1"/>
      </xdr:nvSpPr>
      <xdr:spPr>
        <a:xfrm>
          <a:off x="2187575" y="7249160"/>
          <a:ext cx="190906" cy="3985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8254" cy="284615"/>
    <xdr:sp macro="" textlink="">
      <xdr:nvSpPr>
        <xdr:cNvPr id="214" name="TextBox 213"/>
        <xdr:cNvSpPr txBox="1"/>
      </xdr:nvSpPr>
      <xdr:spPr>
        <a:xfrm>
          <a:off x="2187575" y="7249160"/>
          <a:ext cx="198254" cy="398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2461"/>
    <xdr:sp macro="" textlink="">
      <xdr:nvSpPr>
        <xdr:cNvPr id="215" name="TextBox 214"/>
        <xdr:cNvSpPr txBox="1"/>
      </xdr:nvSpPr>
      <xdr:spPr>
        <a:xfrm>
          <a:off x="2187575" y="7249160"/>
          <a:ext cx="190906" cy="3954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3041"/>
    <xdr:sp macro="" textlink="">
      <xdr:nvSpPr>
        <xdr:cNvPr id="216" name="TextBox 215"/>
        <xdr:cNvSpPr txBox="1"/>
      </xdr:nvSpPr>
      <xdr:spPr>
        <a:xfrm>
          <a:off x="2187575" y="7249160"/>
          <a:ext cx="196308" cy="3962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217" name="TextBox 216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218" name="TextBox 217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219" name="TextBox 218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220" name="TextBox 219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816"/>
    <xdr:sp macro="" textlink="">
      <xdr:nvSpPr>
        <xdr:cNvPr id="221" name="TextBox 220"/>
        <xdr:cNvSpPr txBox="1"/>
      </xdr:nvSpPr>
      <xdr:spPr>
        <a:xfrm>
          <a:off x="2187575" y="7249160"/>
          <a:ext cx="196308" cy="3933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816"/>
    <xdr:sp macro="" textlink="">
      <xdr:nvSpPr>
        <xdr:cNvPr id="222" name="TextBox 221"/>
        <xdr:cNvSpPr txBox="1"/>
      </xdr:nvSpPr>
      <xdr:spPr>
        <a:xfrm>
          <a:off x="2187575" y="7249160"/>
          <a:ext cx="196308" cy="3933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223" name="TextBox 222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224" name="TextBox 223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225" name="TextBox 224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816"/>
    <xdr:sp macro="" textlink="">
      <xdr:nvSpPr>
        <xdr:cNvPr id="226" name="TextBox 225"/>
        <xdr:cNvSpPr txBox="1"/>
      </xdr:nvSpPr>
      <xdr:spPr>
        <a:xfrm>
          <a:off x="2187575" y="7249160"/>
          <a:ext cx="196308" cy="3933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816"/>
    <xdr:sp macro="" textlink="">
      <xdr:nvSpPr>
        <xdr:cNvPr id="227" name="TextBox 226"/>
        <xdr:cNvSpPr txBox="1"/>
      </xdr:nvSpPr>
      <xdr:spPr>
        <a:xfrm>
          <a:off x="2187575" y="7249160"/>
          <a:ext cx="196308" cy="3933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4662"/>
    <xdr:sp macro="" textlink="">
      <xdr:nvSpPr>
        <xdr:cNvPr id="228" name="TextBox 227"/>
        <xdr:cNvSpPr txBox="1"/>
      </xdr:nvSpPr>
      <xdr:spPr>
        <a:xfrm>
          <a:off x="2187575" y="7249160"/>
          <a:ext cx="190906" cy="3985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8254" cy="284615"/>
    <xdr:sp macro="" textlink="">
      <xdr:nvSpPr>
        <xdr:cNvPr id="229" name="TextBox 228"/>
        <xdr:cNvSpPr txBox="1"/>
      </xdr:nvSpPr>
      <xdr:spPr>
        <a:xfrm>
          <a:off x="2187575" y="7249160"/>
          <a:ext cx="198254" cy="398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2461"/>
    <xdr:sp macro="" textlink="">
      <xdr:nvSpPr>
        <xdr:cNvPr id="230" name="TextBox 229"/>
        <xdr:cNvSpPr txBox="1"/>
      </xdr:nvSpPr>
      <xdr:spPr>
        <a:xfrm>
          <a:off x="2187575" y="7249160"/>
          <a:ext cx="190906" cy="3954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3041"/>
    <xdr:sp macro="" textlink="">
      <xdr:nvSpPr>
        <xdr:cNvPr id="231" name="TextBox 230"/>
        <xdr:cNvSpPr txBox="1"/>
      </xdr:nvSpPr>
      <xdr:spPr>
        <a:xfrm>
          <a:off x="2187575" y="7249160"/>
          <a:ext cx="196308" cy="3962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232" name="TextBox 231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233" name="TextBox 232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234" name="TextBox 233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235" name="TextBox 234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816"/>
    <xdr:sp macro="" textlink="">
      <xdr:nvSpPr>
        <xdr:cNvPr id="236" name="TextBox 235"/>
        <xdr:cNvSpPr txBox="1"/>
      </xdr:nvSpPr>
      <xdr:spPr>
        <a:xfrm>
          <a:off x="2187575" y="7249160"/>
          <a:ext cx="196308" cy="3933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816"/>
    <xdr:sp macro="" textlink="">
      <xdr:nvSpPr>
        <xdr:cNvPr id="237" name="TextBox 236"/>
        <xdr:cNvSpPr txBox="1"/>
      </xdr:nvSpPr>
      <xdr:spPr>
        <a:xfrm>
          <a:off x="2187575" y="7249160"/>
          <a:ext cx="196308" cy="3933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238" name="TextBox 237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239" name="TextBox 238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240" name="TextBox 239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816"/>
    <xdr:sp macro="" textlink="">
      <xdr:nvSpPr>
        <xdr:cNvPr id="241" name="TextBox 240"/>
        <xdr:cNvSpPr txBox="1"/>
      </xdr:nvSpPr>
      <xdr:spPr>
        <a:xfrm>
          <a:off x="2187575" y="7249160"/>
          <a:ext cx="196308" cy="3933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816"/>
    <xdr:sp macro="" textlink="">
      <xdr:nvSpPr>
        <xdr:cNvPr id="242" name="TextBox 241"/>
        <xdr:cNvSpPr txBox="1"/>
      </xdr:nvSpPr>
      <xdr:spPr>
        <a:xfrm>
          <a:off x="2187575" y="7249160"/>
          <a:ext cx="196308" cy="3933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4662"/>
    <xdr:sp macro="" textlink="">
      <xdr:nvSpPr>
        <xdr:cNvPr id="243" name="TextBox 242"/>
        <xdr:cNvSpPr txBox="1"/>
      </xdr:nvSpPr>
      <xdr:spPr>
        <a:xfrm>
          <a:off x="2187575" y="7249160"/>
          <a:ext cx="190906" cy="3985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8254" cy="284615"/>
    <xdr:sp macro="" textlink="">
      <xdr:nvSpPr>
        <xdr:cNvPr id="244" name="TextBox 243"/>
        <xdr:cNvSpPr txBox="1"/>
      </xdr:nvSpPr>
      <xdr:spPr>
        <a:xfrm>
          <a:off x="2187575" y="7249160"/>
          <a:ext cx="198254" cy="398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2461"/>
    <xdr:sp macro="" textlink="">
      <xdr:nvSpPr>
        <xdr:cNvPr id="245" name="TextBox 244"/>
        <xdr:cNvSpPr txBox="1"/>
      </xdr:nvSpPr>
      <xdr:spPr>
        <a:xfrm>
          <a:off x="2187575" y="7249160"/>
          <a:ext cx="190906" cy="3954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3041"/>
    <xdr:sp macro="" textlink="">
      <xdr:nvSpPr>
        <xdr:cNvPr id="246" name="TextBox 245"/>
        <xdr:cNvSpPr txBox="1"/>
      </xdr:nvSpPr>
      <xdr:spPr>
        <a:xfrm>
          <a:off x="2187575" y="7249160"/>
          <a:ext cx="196308" cy="3962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247" name="TextBox 246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248" name="TextBox 247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249" name="TextBox 248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250" name="TextBox 249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816"/>
    <xdr:sp macro="" textlink="">
      <xdr:nvSpPr>
        <xdr:cNvPr id="251" name="TextBox 250"/>
        <xdr:cNvSpPr txBox="1"/>
      </xdr:nvSpPr>
      <xdr:spPr>
        <a:xfrm>
          <a:off x="2187575" y="7249160"/>
          <a:ext cx="196308" cy="3933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816"/>
    <xdr:sp macro="" textlink="">
      <xdr:nvSpPr>
        <xdr:cNvPr id="252" name="TextBox 251"/>
        <xdr:cNvSpPr txBox="1"/>
      </xdr:nvSpPr>
      <xdr:spPr>
        <a:xfrm>
          <a:off x="2187575" y="7249160"/>
          <a:ext cx="196308" cy="3933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253" name="TextBox 252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254" name="TextBox 253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255" name="TextBox 254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816"/>
    <xdr:sp macro="" textlink="">
      <xdr:nvSpPr>
        <xdr:cNvPr id="256" name="TextBox 255"/>
        <xdr:cNvSpPr txBox="1"/>
      </xdr:nvSpPr>
      <xdr:spPr>
        <a:xfrm>
          <a:off x="2187575" y="7249160"/>
          <a:ext cx="196308" cy="3933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816"/>
    <xdr:sp macro="" textlink="">
      <xdr:nvSpPr>
        <xdr:cNvPr id="257" name="TextBox 256"/>
        <xdr:cNvSpPr txBox="1"/>
      </xdr:nvSpPr>
      <xdr:spPr>
        <a:xfrm>
          <a:off x="2187575" y="7249160"/>
          <a:ext cx="196308" cy="3933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4662"/>
    <xdr:sp macro="" textlink="">
      <xdr:nvSpPr>
        <xdr:cNvPr id="258" name="TextBox 257"/>
        <xdr:cNvSpPr txBox="1"/>
      </xdr:nvSpPr>
      <xdr:spPr>
        <a:xfrm>
          <a:off x="2187575" y="7249160"/>
          <a:ext cx="190906" cy="3985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8254" cy="284615"/>
    <xdr:sp macro="" textlink="">
      <xdr:nvSpPr>
        <xdr:cNvPr id="259" name="TextBox 258"/>
        <xdr:cNvSpPr txBox="1"/>
      </xdr:nvSpPr>
      <xdr:spPr>
        <a:xfrm>
          <a:off x="2187575" y="7249160"/>
          <a:ext cx="198254" cy="398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2461"/>
    <xdr:sp macro="" textlink="">
      <xdr:nvSpPr>
        <xdr:cNvPr id="260" name="TextBox 259"/>
        <xdr:cNvSpPr txBox="1"/>
      </xdr:nvSpPr>
      <xdr:spPr>
        <a:xfrm>
          <a:off x="2187575" y="7249160"/>
          <a:ext cx="190906" cy="3954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3041"/>
    <xdr:sp macro="" textlink="">
      <xdr:nvSpPr>
        <xdr:cNvPr id="261" name="TextBox 260"/>
        <xdr:cNvSpPr txBox="1"/>
      </xdr:nvSpPr>
      <xdr:spPr>
        <a:xfrm>
          <a:off x="2187575" y="7249160"/>
          <a:ext cx="196308" cy="3962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262" name="TextBox 261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263" name="TextBox 262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264" name="TextBox 263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265" name="TextBox 264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816"/>
    <xdr:sp macro="" textlink="">
      <xdr:nvSpPr>
        <xdr:cNvPr id="266" name="TextBox 265"/>
        <xdr:cNvSpPr txBox="1"/>
      </xdr:nvSpPr>
      <xdr:spPr>
        <a:xfrm>
          <a:off x="2187575" y="7249160"/>
          <a:ext cx="196308" cy="3933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816"/>
    <xdr:sp macro="" textlink="">
      <xdr:nvSpPr>
        <xdr:cNvPr id="267" name="TextBox 266"/>
        <xdr:cNvSpPr txBox="1"/>
      </xdr:nvSpPr>
      <xdr:spPr>
        <a:xfrm>
          <a:off x="2187575" y="7249160"/>
          <a:ext cx="196308" cy="3933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268" name="TextBox 267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269" name="TextBox 268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270" name="TextBox 269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816"/>
    <xdr:sp macro="" textlink="">
      <xdr:nvSpPr>
        <xdr:cNvPr id="271" name="TextBox 270"/>
        <xdr:cNvSpPr txBox="1"/>
      </xdr:nvSpPr>
      <xdr:spPr>
        <a:xfrm>
          <a:off x="2187575" y="7249160"/>
          <a:ext cx="196308" cy="3933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816"/>
    <xdr:sp macro="" textlink="">
      <xdr:nvSpPr>
        <xdr:cNvPr id="272" name="TextBox 271"/>
        <xdr:cNvSpPr txBox="1"/>
      </xdr:nvSpPr>
      <xdr:spPr>
        <a:xfrm>
          <a:off x="2187575" y="7249160"/>
          <a:ext cx="196308" cy="3933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4662"/>
    <xdr:sp macro="" textlink="">
      <xdr:nvSpPr>
        <xdr:cNvPr id="273" name="TextBox 272"/>
        <xdr:cNvSpPr txBox="1"/>
      </xdr:nvSpPr>
      <xdr:spPr>
        <a:xfrm>
          <a:off x="2187575" y="7249160"/>
          <a:ext cx="190906" cy="3985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8254" cy="284615"/>
    <xdr:sp macro="" textlink="">
      <xdr:nvSpPr>
        <xdr:cNvPr id="274" name="TextBox 273"/>
        <xdr:cNvSpPr txBox="1"/>
      </xdr:nvSpPr>
      <xdr:spPr>
        <a:xfrm>
          <a:off x="2187575" y="7249160"/>
          <a:ext cx="198254" cy="398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2461"/>
    <xdr:sp macro="" textlink="">
      <xdr:nvSpPr>
        <xdr:cNvPr id="275" name="TextBox 274"/>
        <xdr:cNvSpPr txBox="1"/>
      </xdr:nvSpPr>
      <xdr:spPr>
        <a:xfrm>
          <a:off x="2187575" y="7249160"/>
          <a:ext cx="190906" cy="3954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3041"/>
    <xdr:sp macro="" textlink="">
      <xdr:nvSpPr>
        <xdr:cNvPr id="276" name="TextBox 275"/>
        <xdr:cNvSpPr txBox="1"/>
      </xdr:nvSpPr>
      <xdr:spPr>
        <a:xfrm>
          <a:off x="2187575" y="7249160"/>
          <a:ext cx="196308" cy="3962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277" name="TextBox 276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278" name="TextBox 277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279" name="TextBox 278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280" name="TextBox 279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816"/>
    <xdr:sp macro="" textlink="">
      <xdr:nvSpPr>
        <xdr:cNvPr id="281" name="TextBox 280"/>
        <xdr:cNvSpPr txBox="1"/>
      </xdr:nvSpPr>
      <xdr:spPr>
        <a:xfrm>
          <a:off x="2187575" y="7249160"/>
          <a:ext cx="196308" cy="3933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816"/>
    <xdr:sp macro="" textlink="">
      <xdr:nvSpPr>
        <xdr:cNvPr id="282" name="TextBox 281"/>
        <xdr:cNvSpPr txBox="1"/>
      </xdr:nvSpPr>
      <xdr:spPr>
        <a:xfrm>
          <a:off x="2187575" y="7249160"/>
          <a:ext cx="196308" cy="3933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283" name="TextBox 282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284" name="TextBox 283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285" name="TextBox 284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816"/>
    <xdr:sp macro="" textlink="">
      <xdr:nvSpPr>
        <xdr:cNvPr id="286" name="TextBox 285"/>
        <xdr:cNvSpPr txBox="1"/>
      </xdr:nvSpPr>
      <xdr:spPr>
        <a:xfrm>
          <a:off x="2187575" y="7249160"/>
          <a:ext cx="196308" cy="3933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816"/>
    <xdr:sp macro="" textlink="">
      <xdr:nvSpPr>
        <xdr:cNvPr id="287" name="TextBox 286"/>
        <xdr:cNvSpPr txBox="1"/>
      </xdr:nvSpPr>
      <xdr:spPr>
        <a:xfrm>
          <a:off x="2187575" y="7249160"/>
          <a:ext cx="196308" cy="3933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4662"/>
    <xdr:sp macro="" textlink="">
      <xdr:nvSpPr>
        <xdr:cNvPr id="288" name="TextBox 287"/>
        <xdr:cNvSpPr txBox="1"/>
      </xdr:nvSpPr>
      <xdr:spPr>
        <a:xfrm>
          <a:off x="2187575" y="7249160"/>
          <a:ext cx="190906" cy="3985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8254" cy="284615"/>
    <xdr:sp macro="" textlink="">
      <xdr:nvSpPr>
        <xdr:cNvPr id="289" name="TextBox 288"/>
        <xdr:cNvSpPr txBox="1"/>
      </xdr:nvSpPr>
      <xdr:spPr>
        <a:xfrm>
          <a:off x="2187575" y="7249160"/>
          <a:ext cx="198254" cy="398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2461"/>
    <xdr:sp macro="" textlink="">
      <xdr:nvSpPr>
        <xdr:cNvPr id="290" name="TextBox 289"/>
        <xdr:cNvSpPr txBox="1"/>
      </xdr:nvSpPr>
      <xdr:spPr>
        <a:xfrm>
          <a:off x="2187575" y="7249160"/>
          <a:ext cx="190906" cy="3954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3041"/>
    <xdr:sp macro="" textlink="">
      <xdr:nvSpPr>
        <xdr:cNvPr id="291" name="TextBox 290"/>
        <xdr:cNvSpPr txBox="1"/>
      </xdr:nvSpPr>
      <xdr:spPr>
        <a:xfrm>
          <a:off x="2187575" y="7249160"/>
          <a:ext cx="196308" cy="3962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292" name="TextBox 291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293" name="TextBox 292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294" name="TextBox 293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295" name="TextBox 294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816"/>
    <xdr:sp macro="" textlink="">
      <xdr:nvSpPr>
        <xdr:cNvPr id="296" name="TextBox 295"/>
        <xdr:cNvSpPr txBox="1"/>
      </xdr:nvSpPr>
      <xdr:spPr>
        <a:xfrm>
          <a:off x="2187575" y="7249160"/>
          <a:ext cx="196308" cy="3933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816"/>
    <xdr:sp macro="" textlink="">
      <xdr:nvSpPr>
        <xdr:cNvPr id="297" name="TextBox 296"/>
        <xdr:cNvSpPr txBox="1"/>
      </xdr:nvSpPr>
      <xdr:spPr>
        <a:xfrm>
          <a:off x="2187575" y="7249160"/>
          <a:ext cx="196308" cy="3933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298" name="TextBox 297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299" name="TextBox 298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300" name="TextBox 299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816"/>
    <xdr:sp macro="" textlink="">
      <xdr:nvSpPr>
        <xdr:cNvPr id="301" name="TextBox 300"/>
        <xdr:cNvSpPr txBox="1"/>
      </xdr:nvSpPr>
      <xdr:spPr>
        <a:xfrm>
          <a:off x="2187575" y="7249160"/>
          <a:ext cx="196308" cy="3933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816"/>
    <xdr:sp macro="" textlink="">
      <xdr:nvSpPr>
        <xdr:cNvPr id="302" name="TextBox 301"/>
        <xdr:cNvSpPr txBox="1"/>
      </xdr:nvSpPr>
      <xdr:spPr>
        <a:xfrm>
          <a:off x="2187575" y="7249160"/>
          <a:ext cx="196308" cy="3933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3762" cy="287796"/>
    <xdr:sp macro="" textlink="">
      <xdr:nvSpPr>
        <xdr:cNvPr id="303" name="TextBox 302"/>
        <xdr:cNvSpPr txBox="1"/>
      </xdr:nvSpPr>
      <xdr:spPr>
        <a:xfrm>
          <a:off x="2187575" y="7249160"/>
          <a:ext cx="193762" cy="39332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4662"/>
    <xdr:sp macro="" textlink="">
      <xdr:nvSpPr>
        <xdr:cNvPr id="304" name="TextBox 303"/>
        <xdr:cNvSpPr txBox="1"/>
      </xdr:nvSpPr>
      <xdr:spPr>
        <a:xfrm>
          <a:off x="2187575" y="7249160"/>
          <a:ext cx="190906" cy="3985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8262" cy="284615"/>
    <xdr:sp macro="" textlink="">
      <xdr:nvSpPr>
        <xdr:cNvPr id="305" name="TextBox 304"/>
        <xdr:cNvSpPr txBox="1"/>
      </xdr:nvSpPr>
      <xdr:spPr>
        <a:xfrm>
          <a:off x="2187575" y="7249160"/>
          <a:ext cx="198262" cy="398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2461"/>
    <xdr:sp macro="" textlink="">
      <xdr:nvSpPr>
        <xdr:cNvPr id="306" name="TextBox 305"/>
        <xdr:cNvSpPr txBox="1"/>
      </xdr:nvSpPr>
      <xdr:spPr>
        <a:xfrm>
          <a:off x="2187575" y="7249160"/>
          <a:ext cx="190906" cy="3954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5585" cy="283041"/>
    <xdr:sp macro="" textlink="">
      <xdr:nvSpPr>
        <xdr:cNvPr id="307" name="TextBox 306"/>
        <xdr:cNvSpPr txBox="1"/>
      </xdr:nvSpPr>
      <xdr:spPr>
        <a:xfrm>
          <a:off x="2187575" y="7249160"/>
          <a:ext cx="195585" cy="3962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5585" cy="284528"/>
    <xdr:sp macro="" textlink="">
      <xdr:nvSpPr>
        <xdr:cNvPr id="308" name="TextBox 307"/>
        <xdr:cNvSpPr txBox="1"/>
      </xdr:nvSpPr>
      <xdr:spPr>
        <a:xfrm>
          <a:off x="2187575" y="7249160"/>
          <a:ext cx="195585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5585" cy="284528"/>
    <xdr:sp macro="" textlink="">
      <xdr:nvSpPr>
        <xdr:cNvPr id="309" name="TextBox 308"/>
        <xdr:cNvSpPr txBox="1"/>
      </xdr:nvSpPr>
      <xdr:spPr>
        <a:xfrm>
          <a:off x="2187575" y="7249160"/>
          <a:ext cx="195585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5585" cy="284528"/>
    <xdr:sp macro="" textlink="">
      <xdr:nvSpPr>
        <xdr:cNvPr id="310" name="TextBox 309"/>
        <xdr:cNvSpPr txBox="1"/>
      </xdr:nvSpPr>
      <xdr:spPr>
        <a:xfrm>
          <a:off x="2187575" y="7249160"/>
          <a:ext cx="195585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5585" cy="284528"/>
    <xdr:sp macro="" textlink="">
      <xdr:nvSpPr>
        <xdr:cNvPr id="311" name="TextBox 310"/>
        <xdr:cNvSpPr txBox="1"/>
      </xdr:nvSpPr>
      <xdr:spPr>
        <a:xfrm>
          <a:off x="2187575" y="7249160"/>
          <a:ext cx="195585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5585" cy="287816"/>
    <xdr:sp macro="" textlink="">
      <xdr:nvSpPr>
        <xdr:cNvPr id="312" name="TextBox 311"/>
        <xdr:cNvSpPr txBox="1"/>
      </xdr:nvSpPr>
      <xdr:spPr>
        <a:xfrm>
          <a:off x="2187575" y="7249160"/>
          <a:ext cx="195585" cy="3933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5585" cy="287816"/>
    <xdr:sp macro="" textlink="">
      <xdr:nvSpPr>
        <xdr:cNvPr id="313" name="TextBox 312"/>
        <xdr:cNvSpPr txBox="1"/>
      </xdr:nvSpPr>
      <xdr:spPr>
        <a:xfrm>
          <a:off x="2187575" y="7249160"/>
          <a:ext cx="195585" cy="3933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5585" cy="284528"/>
    <xdr:sp macro="" textlink="">
      <xdr:nvSpPr>
        <xdr:cNvPr id="314" name="TextBox 313"/>
        <xdr:cNvSpPr txBox="1"/>
      </xdr:nvSpPr>
      <xdr:spPr>
        <a:xfrm>
          <a:off x="2187575" y="7249160"/>
          <a:ext cx="195585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5585" cy="284528"/>
    <xdr:sp macro="" textlink="">
      <xdr:nvSpPr>
        <xdr:cNvPr id="315" name="TextBox 314"/>
        <xdr:cNvSpPr txBox="1"/>
      </xdr:nvSpPr>
      <xdr:spPr>
        <a:xfrm>
          <a:off x="2187575" y="7249160"/>
          <a:ext cx="195585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5585" cy="284528"/>
    <xdr:sp macro="" textlink="">
      <xdr:nvSpPr>
        <xdr:cNvPr id="316" name="TextBox 315"/>
        <xdr:cNvSpPr txBox="1"/>
      </xdr:nvSpPr>
      <xdr:spPr>
        <a:xfrm>
          <a:off x="2187575" y="7249160"/>
          <a:ext cx="195585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5585" cy="287816"/>
    <xdr:sp macro="" textlink="">
      <xdr:nvSpPr>
        <xdr:cNvPr id="317" name="TextBox 316"/>
        <xdr:cNvSpPr txBox="1"/>
      </xdr:nvSpPr>
      <xdr:spPr>
        <a:xfrm>
          <a:off x="2187575" y="7249160"/>
          <a:ext cx="195585" cy="3933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5585" cy="287816"/>
    <xdr:sp macro="" textlink="">
      <xdr:nvSpPr>
        <xdr:cNvPr id="318" name="TextBox 317"/>
        <xdr:cNvSpPr txBox="1"/>
      </xdr:nvSpPr>
      <xdr:spPr>
        <a:xfrm>
          <a:off x="2187575" y="7249160"/>
          <a:ext cx="195585" cy="3933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91"/>
    <xdr:sp macro="" textlink="">
      <xdr:nvSpPr>
        <xdr:cNvPr id="319" name="TextBox 318"/>
        <xdr:cNvSpPr txBox="1"/>
      </xdr:nvSpPr>
      <xdr:spPr>
        <a:xfrm>
          <a:off x="2187575" y="7249160"/>
          <a:ext cx="196308" cy="3984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7635"/>
    <xdr:sp macro="" textlink="">
      <xdr:nvSpPr>
        <xdr:cNvPr id="320" name="TextBox 319"/>
        <xdr:cNvSpPr txBox="1"/>
      </xdr:nvSpPr>
      <xdr:spPr>
        <a:xfrm>
          <a:off x="2187575" y="7249160"/>
          <a:ext cx="190906" cy="3931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8254" cy="284626"/>
    <xdr:sp macro="" textlink="">
      <xdr:nvSpPr>
        <xdr:cNvPr id="321" name="TextBox 320"/>
        <xdr:cNvSpPr txBox="1"/>
      </xdr:nvSpPr>
      <xdr:spPr>
        <a:xfrm>
          <a:off x="2187575" y="7249160"/>
          <a:ext cx="198254" cy="3984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4454"/>
    <xdr:sp macro="" textlink="">
      <xdr:nvSpPr>
        <xdr:cNvPr id="322" name="TextBox 321"/>
        <xdr:cNvSpPr txBox="1"/>
      </xdr:nvSpPr>
      <xdr:spPr>
        <a:xfrm>
          <a:off x="2187575" y="7249160"/>
          <a:ext cx="190906" cy="3982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691"/>
    <xdr:sp macro="" textlink="">
      <xdr:nvSpPr>
        <xdr:cNvPr id="323" name="TextBox 322"/>
        <xdr:cNvSpPr txBox="1"/>
      </xdr:nvSpPr>
      <xdr:spPr>
        <a:xfrm>
          <a:off x="2187575" y="7249160"/>
          <a:ext cx="196308" cy="3957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324" name="TextBox 323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325" name="TextBox 324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326" name="TextBox 325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327" name="TextBox 326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91"/>
    <xdr:sp macro="" textlink="">
      <xdr:nvSpPr>
        <xdr:cNvPr id="328" name="TextBox 327"/>
        <xdr:cNvSpPr txBox="1"/>
      </xdr:nvSpPr>
      <xdr:spPr>
        <a:xfrm>
          <a:off x="2187575" y="7249160"/>
          <a:ext cx="196308" cy="3984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91"/>
    <xdr:sp macro="" textlink="">
      <xdr:nvSpPr>
        <xdr:cNvPr id="329" name="TextBox 328"/>
        <xdr:cNvSpPr txBox="1"/>
      </xdr:nvSpPr>
      <xdr:spPr>
        <a:xfrm>
          <a:off x="2187575" y="7249160"/>
          <a:ext cx="196308" cy="3984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330" name="TextBox 329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331" name="TextBox 330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332" name="TextBox 331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91"/>
    <xdr:sp macro="" textlink="">
      <xdr:nvSpPr>
        <xdr:cNvPr id="333" name="TextBox 332"/>
        <xdr:cNvSpPr txBox="1"/>
      </xdr:nvSpPr>
      <xdr:spPr>
        <a:xfrm>
          <a:off x="2187575" y="7249160"/>
          <a:ext cx="196308" cy="3984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91"/>
    <xdr:sp macro="" textlink="">
      <xdr:nvSpPr>
        <xdr:cNvPr id="334" name="TextBox 333"/>
        <xdr:cNvSpPr txBox="1"/>
      </xdr:nvSpPr>
      <xdr:spPr>
        <a:xfrm>
          <a:off x="2187575" y="7249160"/>
          <a:ext cx="196308" cy="3984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7635"/>
    <xdr:sp macro="" textlink="">
      <xdr:nvSpPr>
        <xdr:cNvPr id="335" name="TextBox 334"/>
        <xdr:cNvSpPr txBox="1"/>
      </xdr:nvSpPr>
      <xdr:spPr>
        <a:xfrm>
          <a:off x="2187575" y="7249160"/>
          <a:ext cx="190906" cy="3931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8254" cy="284626"/>
    <xdr:sp macro="" textlink="">
      <xdr:nvSpPr>
        <xdr:cNvPr id="336" name="TextBox 335"/>
        <xdr:cNvSpPr txBox="1"/>
      </xdr:nvSpPr>
      <xdr:spPr>
        <a:xfrm>
          <a:off x="2187575" y="7249160"/>
          <a:ext cx="198254" cy="3984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4454"/>
    <xdr:sp macro="" textlink="">
      <xdr:nvSpPr>
        <xdr:cNvPr id="337" name="TextBox 336"/>
        <xdr:cNvSpPr txBox="1"/>
      </xdr:nvSpPr>
      <xdr:spPr>
        <a:xfrm>
          <a:off x="2187575" y="7249160"/>
          <a:ext cx="190906" cy="3982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691"/>
    <xdr:sp macro="" textlink="">
      <xdr:nvSpPr>
        <xdr:cNvPr id="338" name="TextBox 337"/>
        <xdr:cNvSpPr txBox="1"/>
      </xdr:nvSpPr>
      <xdr:spPr>
        <a:xfrm>
          <a:off x="2187575" y="7249160"/>
          <a:ext cx="196308" cy="3957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339" name="TextBox 338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340" name="TextBox 339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341" name="TextBox 340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342" name="TextBox 341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91"/>
    <xdr:sp macro="" textlink="">
      <xdr:nvSpPr>
        <xdr:cNvPr id="343" name="TextBox 342"/>
        <xdr:cNvSpPr txBox="1"/>
      </xdr:nvSpPr>
      <xdr:spPr>
        <a:xfrm>
          <a:off x="2187575" y="7249160"/>
          <a:ext cx="196308" cy="3984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91"/>
    <xdr:sp macro="" textlink="">
      <xdr:nvSpPr>
        <xdr:cNvPr id="344" name="TextBox 343"/>
        <xdr:cNvSpPr txBox="1"/>
      </xdr:nvSpPr>
      <xdr:spPr>
        <a:xfrm>
          <a:off x="2187575" y="7249160"/>
          <a:ext cx="196308" cy="3984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345" name="TextBox 344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346" name="TextBox 345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347" name="TextBox 346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91"/>
    <xdr:sp macro="" textlink="">
      <xdr:nvSpPr>
        <xdr:cNvPr id="348" name="TextBox 347"/>
        <xdr:cNvSpPr txBox="1"/>
      </xdr:nvSpPr>
      <xdr:spPr>
        <a:xfrm>
          <a:off x="2187575" y="7249160"/>
          <a:ext cx="196308" cy="3984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91"/>
    <xdr:sp macro="" textlink="">
      <xdr:nvSpPr>
        <xdr:cNvPr id="349" name="TextBox 348"/>
        <xdr:cNvSpPr txBox="1"/>
      </xdr:nvSpPr>
      <xdr:spPr>
        <a:xfrm>
          <a:off x="2187575" y="7249160"/>
          <a:ext cx="196308" cy="3984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7635"/>
    <xdr:sp macro="" textlink="">
      <xdr:nvSpPr>
        <xdr:cNvPr id="350" name="TextBox 349"/>
        <xdr:cNvSpPr txBox="1"/>
      </xdr:nvSpPr>
      <xdr:spPr>
        <a:xfrm>
          <a:off x="2187575" y="7249160"/>
          <a:ext cx="190906" cy="3931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8254" cy="284626"/>
    <xdr:sp macro="" textlink="">
      <xdr:nvSpPr>
        <xdr:cNvPr id="351" name="TextBox 350"/>
        <xdr:cNvSpPr txBox="1"/>
      </xdr:nvSpPr>
      <xdr:spPr>
        <a:xfrm>
          <a:off x="2187575" y="7249160"/>
          <a:ext cx="198254" cy="3984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4454"/>
    <xdr:sp macro="" textlink="">
      <xdr:nvSpPr>
        <xdr:cNvPr id="352" name="TextBox 351"/>
        <xdr:cNvSpPr txBox="1"/>
      </xdr:nvSpPr>
      <xdr:spPr>
        <a:xfrm>
          <a:off x="2187575" y="7249160"/>
          <a:ext cx="190906" cy="3982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691"/>
    <xdr:sp macro="" textlink="">
      <xdr:nvSpPr>
        <xdr:cNvPr id="353" name="TextBox 352"/>
        <xdr:cNvSpPr txBox="1"/>
      </xdr:nvSpPr>
      <xdr:spPr>
        <a:xfrm>
          <a:off x="2187575" y="7249160"/>
          <a:ext cx="196308" cy="3957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354" name="TextBox 353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355" name="TextBox 354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356" name="TextBox 355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357" name="TextBox 356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91"/>
    <xdr:sp macro="" textlink="">
      <xdr:nvSpPr>
        <xdr:cNvPr id="358" name="TextBox 357"/>
        <xdr:cNvSpPr txBox="1"/>
      </xdr:nvSpPr>
      <xdr:spPr>
        <a:xfrm>
          <a:off x="2187575" y="7249160"/>
          <a:ext cx="196308" cy="3984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91"/>
    <xdr:sp macro="" textlink="">
      <xdr:nvSpPr>
        <xdr:cNvPr id="359" name="TextBox 358"/>
        <xdr:cNvSpPr txBox="1"/>
      </xdr:nvSpPr>
      <xdr:spPr>
        <a:xfrm>
          <a:off x="2187575" y="7249160"/>
          <a:ext cx="196308" cy="3984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360" name="TextBox 359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361" name="TextBox 360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362" name="TextBox 361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91"/>
    <xdr:sp macro="" textlink="">
      <xdr:nvSpPr>
        <xdr:cNvPr id="363" name="TextBox 362"/>
        <xdr:cNvSpPr txBox="1"/>
      </xdr:nvSpPr>
      <xdr:spPr>
        <a:xfrm>
          <a:off x="2187575" y="7249160"/>
          <a:ext cx="196308" cy="3984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7635"/>
    <xdr:sp macro="" textlink="">
      <xdr:nvSpPr>
        <xdr:cNvPr id="364" name="TextBox 363"/>
        <xdr:cNvSpPr txBox="1"/>
      </xdr:nvSpPr>
      <xdr:spPr>
        <a:xfrm>
          <a:off x="2187575" y="7249160"/>
          <a:ext cx="190906" cy="3931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8254" cy="284626"/>
    <xdr:sp macro="" textlink="">
      <xdr:nvSpPr>
        <xdr:cNvPr id="365" name="TextBox 364"/>
        <xdr:cNvSpPr txBox="1"/>
      </xdr:nvSpPr>
      <xdr:spPr>
        <a:xfrm>
          <a:off x="2187575" y="7249160"/>
          <a:ext cx="198254" cy="3984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4454"/>
    <xdr:sp macro="" textlink="">
      <xdr:nvSpPr>
        <xdr:cNvPr id="366" name="TextBox 365"/>
        <xdr:cNvSpPr txBox="1"/>
      </xdr:nvSpPr>
      <xdr:spPr>
        <a:xfrm>
          <a:off x="2187575" y="7249160"/>
          <a:ext cx="190906" cy="3982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691"/>
    <xdr:sp macro="" textlink="">
      <xdr:nvSpPr>
        <xdr:cNvPr id="367" name="TextBox 366"/>
        <xdr:cNvSpPr txBox="1"/>
      </xdr:nvSpPr>
      <xdr:spPr>
        <a:xfrm>
          <a:off x="2187575" y="7249160"/>
          <a:ext cx="196308" cy="3957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368" name="TextBox 367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369" name="TextBox 368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370" name="TextBox 369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371" name="TextBox 370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91"/>
    <xdr:sp macro="" textlink="">
      <xdr:nvSpPr>
        <xdr:cNvPr id="372" name="TextBox 371"/>
        <xdr:cNvSpPr txBox="1"/>
      </xdr:nvSpPr>
      <xdr:spPr>
        <a:xfrm>
          <a:off x="2187575" y="7249160"/>
          <a:ext cx="196308" cy="3984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91"/>
    <xdr:sp macro="" textlink="">
      <xdr:nvSpPr>
        <xdr:cNvPr id="373" name="TextBox 372"/>
        <xdr:cNvSpPr txBox="1"/>
      </xdr:nvSpPr>
      <xdr:spPr>
        <a:xfrm>
          <a:off x="2187575" y="7249160"/>
          <a:ext cx="196308" cy="3984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374" name="TextBox 373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375" name="TextBox 374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376" name="TextBox 375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91"/>
    <xdr:sp macro="" textlink="">
      <xdr:nvSpPr>
        <xdr:cNvPr id="377" name="TextBox 376"/>
        <xdr:cNvSpPr txBox="1"/>
      </xdr:nvSpPr>
      <xdr:spPr>
        <a:xfrm>
          <a:off x="2187575" y="7249160"/>
          <a:ext cx="196308" cy="3984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91"/>
    <xdr:sp macro="" textlink="">
      <xdr:nvSpPr>
        <xdr:cNvPr id="378" name="TextBox 377"/>
        <xdr:cNvSpPr txBox="1"/>
      </xdr:nvSpPr>
      <xdr:spPr>
        <a:xfrm>
          <a:off x="2187575" y="7249160"/>
          <a:ext cx="196308" cy="3984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7635"/>
    <xdr:sp macro="" textlink="">
      <xdr:nvSpPr>
        <xdr:cNvPr id="379" name="TextBox 378"/>
        <xdr:cNvSpPr txBox="1"/>
      </xdr:nvSpPr>
      <xdr:spPr>
        <a:xfrm>
          <a:off x="2187575" y="7249160"/>
          <a:ext cx="190906" cy="3931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8254" cy="284626"/>
    <xdr:sp macro="" textlink="">
      <xdr:nvSpPr>
        <xdr:cNvPr id="380" name="TextBox 379"/>
        <xdr:cNvSpPr txBox="1"/>
      </xdr:nvSpPr>
      <xdr:spPr>
        <a:xfrm>
          <a:off x="2187575" y="7249160"/>
          <a:ext cx="198254" cy="3984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4454"/>
    <xdr:sp macro="" textlink="">
      <xdr:nvSpPr>
        <xdr:cNvPr id="381" name="TextBox 380"/>
        <xdr:cNvSpPr txBox="1"/>
      </xdr:nvSpPr>
      <xdr:spPr>
        <a:xfrm>
          <a:off x="2187575" y="7249160"/>
          <a:ext cx="190906" cy="3982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691"/>
    <xdr:sp macro="" textlink="">
      <xdr:nvSpPr>
        <xdr:cNvPr id="382" name="TextBox 381"/>
        <xdr:cNvSpPr txBox="1"/>
      </xdr:nvSpPr>
      <xdr:spPr>
        <a:xfrm>
          <a:off x="2187575" y="7249160"/>
          <a:ext cx="196308" cy="3957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383" name="TextBox 382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384" name="TextBox 383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385" name="TextBox 384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386" name="TextBox 385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91"/>
    <xdr:sp macro="" textlink="">
      <xdr:nvSpPr>
        <xdr:cNvPr id="387" name="TextBox 386"/>
        <xdr:cNvSpPr txBox="1"/>
      </xdr:nvSpPr>
      <xdr:spPr>
        <a:xfrm>
          <a:off x="2187575" y="7249160"/>
          <a:ext cx="196308" cy="3984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91"/>
    <xdr:sp macro="" textlink="">
      <xdr:nvSpPr>
        <xdr:cNvPr id="388" name="TextBox 387"/>
        <xdr:cNvSpPr txBox="1"/>
      </xdr:nvSpPr>
      <xdr:spPr>
        <a:xfrm>
          <a:off x="2187575" y="7249160"/>
          <a:ext cx="196308" cy="3984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389" name="TextBox 388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390" name="TextBox 389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391" name="TextBox 390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91"/>
    <xdr:sp macro="" textlink="">
      <xdr:nvSpPr>
        <xdr:cNvPr id="392" name="TextBox 391"/>
        <xdr:cNvSpPr txBox="1"/>
      </xdr:nvSpPr>
      <xdr:spPr>
        <a:xfrm>
          <a:off x="2187575" y="7249160"/>
          <a:ext cx="196308" cy="3984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91"/>
    <xdr:sp macro="" textlink="">
      <xdr:nvSpPr>
        <xdr:cNvPr id="393" name="TextBox 392"/>
        <xdr:cNvSpPr txBox="1"/>
      </xdr:nvSpPr>
      <xdr:spPr>
        <a:xfrm>
          <a:off x="2187575" y="7249160"/>
          <a:ext cx="196308" cy="3984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7635"/>
    <xdr:sp macro="" textlink="">
      <xdr:nvSpPr>
        <xdr:cNvPr id="394" name="TextBox 393"/>
        <xdr:cNvSpPr txBox="1"/>
      </xdr:nvSpPr>
      <xdr:spPr>
        <a:xfrm>
          <a:off x="2187575" y="7249160"/>
          <a:ext cx="190906" cy="3931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8254" cy="284626"/>
    <xdr:sp macro="" textlink="">
      <xdr:nvSpPr>
        <xdr:cNvPr id="395" name="TextBox 394"/>
        <xdr:cNvSpPr txBox="1"/>
      </xdr:nvSpPr>
      <xdr:spPr>
        <a:xfrm>
          <a:off x="2187575" y="7249160"/>
          <a:ext cx="198254" cy="3984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4454"/>
    <xdr:sp macro="" textlink="">
      <xdr:nvSpPr>
        <xdr:cNvPr id="396" name="TextBox 395"/>
        <xdr:cNvSpPr txBox="1"/>
      </xdr:nvSpPr>
      <xdr:spPr>
        <a:xfrm>
          <a:off x="2187575" y="7249160"/>
          <a:ext cx="190906" cy="3982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691"/>
    <xdr:sp macro="" textlink="">
      <xdr:nvSpPr>
        <xdr:cNvPr id="397" name="TextBox 396"/>
        <xdr:cNvSpPr txBox="1"/>
      </xdr:nvSpPr>
      <xdr:spPr>
        <a:xfrm>
          <a:off x="2187575" y="7249160"/>
          <a:ext cx="196308" cy="3957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398" name="TextBox 397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399" name="TextBox 398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400" name="TextBox 399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401" name="TextBox 400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91"/>
    <xdr:sp macro="" textlink="">
      <xdr:nvSpPr>
        <xdr:cNvPr id="402" name="TextBox 401"/>
        <xdr:cNvSpPr txBox="1"/>
      </xdr:nvSpPr>
      <xdr:spPr>
        <a:xfrm>
          <a:off x="2187575" y="7249160"/>
          <a:ext cx="196308" cy="3984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91"/>
    <xdr:sp macro="" textlink="">
      <xdr:nvSpPr>
        <xdr:cNvPr id="403" name="TextBox 402"/>
        <xdr:cNvSpPr txBox="1"/>
      </xdr:nvSpPr>
      <xdr:spPr>
        <a:xfrm>
          <a:off x="2187575" y="7249160"/>
          <a:ext cx="196308" cy="3984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404" name="TextBox 403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405" name="TextBox 404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2911"/>
    <xdr:sp macro="" textlink="">
      <xdr:nvSpPr>
        <xdr:cNvPr id="406" name="TextBox 405"/>
        <xdr:cNvSpPr txBox="1"/>
      </xdr:nvSpPr>
      <xdr:spPr>
        <a:xfrm>
          <a:off x="2187575" y="7249160"/>
          <a:ext cx="196308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91"/>
    <xdr:sp macro="" textlink="">
      <xdr:nvSpPr>
        <xdr:cNvPr id="407" name="TextBox 406"/>
        <xdr:cNvSpPr txBox="1"/>
      </xdr:nvSpPr>
      <xdr:spPr>
        <a:xfrm>
          <a:off x="2187575" y="7249160"/>
          <a:ext cx="196308" cy="3984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91"/>
    <xdr:sp macro="" textlink="">
      <xdr:nvSpPr>
        <xdr:cNvPr id="408" name="TextBox 407"/>
        <xdr:cNvSpPr txBox="1"/>
      </xdr:nvSpPr>
      <xdr:spPr>
        <a:xfrm>
          <a:off x="2187575" y="7249160"/>
          <a:ext cx="196308" cy="3984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3762" cy="284584"/>
    <xdr:sp macro="" textlink="">
      <xdr:nvSpPr>
        <xdr:cNvPr id="409" name="TextBox 408"/>
        <xdr:cNvSpPr txBox="1"/>
      </xdr:nvSpPr>
      <xdr:spPr>
        <a:xfrm>
          <a:off x="2187575" y="7249160"/>
          <a:ext cx="193762" cy="39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7635"/>
    <xdr:sp macro="" textlink="">
      <xdr:nvSpPr>
        <xdr:cNvPr id="410" name="TextBox 409"/>
        <xdr:cNvSpPr txBox="1"/>
      </xdr:nvSpPr>
      <xdr:spPr>
        <a:xfrm>
          <a:off x="2187575" y="7249160"/>
          <a:ext cx="190906" cy="3931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8262" cy="284626"/>
    <xdr:sp macro="" textlink="">
      <xdr:nvSpPr>
        <xdr:cNvPr id="411" name="TextBox 410"/>
        <xdr:cNvSpPr txBox="1"/>
      </xdr:nvSpPr>
      <xdr:spPr>
        <a:xfrm>
          <a:off x="2187575" y="7249160"/>
          <a:ext cx="198262" cy="3984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4454"/>
    <xdr:sp macro="" textlink="">
      <xdr:nvSpPr>
        <xdr:cNvPr id="412" name="TextBox 411"/>
        <xdr:cNvSpPr txBox="1"/>
      </xdr:nvSpPr>
      <xdr:spPr>
        <a:xfrm>
          <a:off x="2187575" y="7249160"/>
          <a:ext cx="190906" cy="3982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5585" cy="282691"/>
    <xdr:sp macro="" textlink="">
      <xdr:nvSpPr>
        <xdr:cNvPr id="413" name="TextBox 412"/>
        <xdr:cNvSpPr txBox="1"/>
      </xdr:nvSpPr>
      <xdr:spPr>
        <a:xfrm>
          <a:off x="2187575" y="7249160"/>
          <a:ext cx="195585" cy="3957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5585" cy="282911"/>
    <xdr:sp macro="" textlink="">
      <xdr:nvSpPr>
        <xdr:cNvPr id="414" name="TextBox 413"/>
        <xdr:cNvSpPr txBox="1"/>
      </xdr:nvSpPr>
      <xdr:spPr>
        <a:xfrm>
          <a:off x="2187575" y="7249160"/>
          <a:ext cx="195585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5585" cy="282911"/>
    <xdr:sp macro="" textlink="">
      <xdr:nvSpPr>
        <xdr:cNvPr id="415" name="TextBox 414"/>
        <xdr:cNvSpPr txBox="1"/>
      </xdr:nvSpPr>
      <xdr:spPr>
        <a:xfrm>
          <a:off x="2187575" y="7249160"/>
          <a:ext cx="195585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5585" cy="282911"/>
    <xdr:sp macro="" textlink="">
      <xdr:nvSpPr>
        <xdr:cNvPr id="416" name="TextBox 415"/>
        <xdr:cNvSpPr txBox="1"/>
      </xdr:nvSpPr>
      <xdr:spPr>
        <a:xfrm>
          <a:off x="2187575" y="7249160"/>
          <a:ext cx="195585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5585" cy="282911"/>
    <xdr:sp macro="" textlink="">
      <xdr:nvSpPr>
        <xdr:cNvPr id="417" name="TextBox 416"/>
        <xdr:cNvSpPr txBox="1"/>
      </xdr:nvSpPr>
      <xdr:spPr>
        <a:xfrm>
          <a:off x="2187575" y="7249160"/>
          <a:ext cx="195585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5585" cy="284591"/>
    <xdr:sp macro="" textlink="">
      <xdr:nvSpPr>
        <xdr:cNvPr id="418" name="TextBox 417"/>
        <xdr:cNvSpPr txBox="1"/>
      </xdr:nvSpPr>
      <xdr:spPr>
        <a:xfrm>
          <a:off x="2187575" y="7249160"/>
          <a:ext cx="195585" cy="3984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5585" cy="284591"/>
    <xdr:sp macro="" textlink="">
      <xdr:nvSpPr>
        <xdr:cNvPr id="419" name="TextBox 418"/>
        <xdr:cNvSpPr txBox="1"/>
      </xdr:nvSpPr>
      <xdr:spPr>
        <a:xfrm>
          <a:off x="2187575" y="7249160"/>
          <a:ext cx="195585" cy="3984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5585" cy="282911"/>
    <xdr:sp macro="" textlink="">
      <xdr:nvSpPr>
        <xdr:cNvPr id="420" name="TextBox 419"/>
        <xdr:cNvSpPr txBox="1"/>
      </xdr:nvSpPr>
      <xdr:spPr>
        <a:xfrm>
          <a:off x="2187575" y="7249160"/>
          <a:ext cx="195585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5585" cy="282911"/>
    <xdr:sp macro="" textlink="">
      <xdr:nvSpPr>
        <xdr:cNvPr id="421" name="TextBox 420"/>
        <xdr:cNvSpPr txBox="1"/>
      </xdr:nvSpPr>
      <xdr:spPr>
        <a:xfrm>
          <a:off x="2187575" y="7249160"/>
          <a:ext cx="195585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5585" cy="282911"/>
    <xdr:sp macro="" textlink="">
      <xdr:nvSpPr>
        <xdr:cNvPr id="422" name="TextBox 421"/>
        <xdr:cNvSpPr txBox="1"/>
      </xdr:nvSpPr>
      <xdr:spPr>
        <a:xfrm>
          <a:off x="2187575" y="7249160"/>
          <a:ext cx="195585" cy="396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5585" cy="284591"/>
    <xdr:sp macro="" textlink="">
      <xdr:nvSpPr>
        <xdr:cNvPr id="423" name="TextBox 422"/>
        <xdr:cNvSpPr txBox="1"/>
      </xdr:nvSpPr>
      <xdr:spPr>
        <a:xfrm>
          <a:off x="2187575" y="7249160"/>
          <a:ext cx="195585" cy="3984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5585" cy="284591"/>
    <xdr:sp macro="" textlink="">
      <xdr:nvSpPr>
        <xdr:cNvPr id="424" name="TextBox 423"/>
        <xdr:cNvSpPr txBox="1"/>
      </xdr:nvSpPr>
      <xdr:spPr>
        <a:xfrm>
          <a:off x="2187575" y="7249160"/>
          <a:ext cx="195585" cy="3984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7872"/>
    <xdr:sp macro="" textlink="">
      <xdr:nvSpPr>
        <xdr:cNvPr id="425" name="TextBox 424"/>
        <xdr:cNvSpPr txBox="1"/>
      </xdr:nvSpPr>
      <xdr:spPr>
        <a:xfrm>
          <a:off x="2187575" y="7249160"/>
          <a:ext cx="190906" cy="3934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8254" cy="282919"/>
    <xdr:sp macro="" textlink="">
      <xdr:nvSpPr>
        <xdr:cNvPr id="426" name="TextBox 425"/>
        <xdr:cNvSpPr txBox="1"/>
      </xdr:nvSpPr>
      <xdr:spPr>
        <a:xfrm>
          <a:off x="2187575" y="7249160"/>
          <a:ext cx="198254" cy="3960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4595"/>
    <xdr:sp macro="" textlink="">
      <xdr:nvSpPr>
        <xdr:cNvPr id="427" name="TextBox 426"/>
        <xdr:cNvSpPr txBox="1"/>
      </xdr:nvSpPr>
      <xdr:spPr>
        <a:xfrm>
          <a:off x="2187575" y="7249160"/>
          <a:ext cx="190906" cy="3984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3235"/>
    <xdr:sp macro="" textlink="">
      <xdr:nvSpPr>
        <xdr:cNvPr id="428" name="TextBox 427"/>
        <xdr:cNvSpPr txBox="1"/>
      </xdr:nvSpPr>
      <xdr:spPr>
        <a:xfrm>
          <a:off x="2187575" y="7249160"/>
          <a:ext cx="196308" cy="3965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429" name="TextBox 428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430" name="TextBox 429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431" name="TextBox 430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432" name="TextBox 431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912"/>
    <xdr:sp macro="" textlink="">
      <xdr:nvSpPr>
        <xdr:cNvPr id="433" name="TextBox 432"/>
        <xdr:cNvSpPr txBox="1"/>
      </xdr:nvSpPr>
      <xdr:spPr>
        <a:xfrm>
          <a:off x="2187575" y="7249160"/>
          <a:ext cx="196308" cy="3934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912"/>
    <xdr:sp macro="" textlink="">
      <xdr:nvSpPr>
        <xdr:cNvPr id="434" name="TextBox 433"/>
        <xdr:cNvSpPr txBox="1"/>
      </xdr:nvSpPr>
      <xdr:spPr>
        <a:xfrm>
          <a:off x="2187575" y="7249160"/>
          <a:ext cx="196308" cy="3934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435" name="TextBox 434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436" name="TextBox 435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437" name="TextBox 436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912"/>
    <xdr:sp macro="" textlink="">
      <xdr:nvSpPr>
        <xdr:cNvPr id="438" name="TextBox 437"/>
        <xdr:cNvSpPr txBox="1"/>
      </xdr:nvSpPr>
      <xdr:spPr>
        <a:xfrm>
          <a:off x="2187575" y="7249160"/>
          <a:ext cx="196308" cy="3934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912"/>
    <xdr:sp macro="" textlink="">
      <xdr:nvSpPr>
        <xdr:cNvPr id="439" name="TextBox 438"/>
        <xdr:cNvSpPr txBox="1"/>
      </xdr:nvSpPr>
      <xdr:spPr>
        <a:xfrm>
          <a:off x="2187575" y="7249160"/>
          <a:ext cx="196308" cy="3934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7872"/>
    <xdr:sp macro="" textlink="">
      <xdr:nvSpPr>
        <xdr:cNvPr id="440" name="TextBox 439"/>
        <xdr:cNvSpPr txBox="1"/>
      </xdr:nvSpPr>
      <xdr:spPr>
        <a:xfrm>
          <a:off x="2187575" y="7249160"/>
          <a:ext cx="190906" cy="3934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8254" cy="282919"/>
    <xdr:sp macro="" textlink="">
      <xdr:nvSpPr>
        <xdr:cNvPr id="441" name="TextBox 440"/>
        <xdr:cNvSpPr txBox="1"/>
      </xdr:nvSpPr>
      <xdr:spPr>
        <a:xfrm>
          <a:off x="2187575" y="7249160"/>
          <a:ext cx="198254" cy="3960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4595"/>
    <xdr:sp macro="" textlink="">
      <xdr:nvSpPr>
        <xdr:cNvPr id="442" name="TextBox 441"/>
        <xdr:cNvSpPr txBox="1"/>
      </xdr:nvSpPr>
      <xdr:spPr>
        <a:xfrm>
          <a:off x="2187575" y="7249160"/>
          <a:ext cx="190906" cy="3984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3235"/>
    <xdr:sp macro="" textlink="">
      <xdr:nvSpPr>
        <xdr:cNvPr id="443" name="TextBox 442"/>
        <xdr:cNvSpPr txBox="1"/>
      </xdr:nvSpPr>
      <xdr:spPr>
        <a:xfrm>
          <a:off x="2187575" y="7249160"/>
          <a:ext cx="196308" cy="3965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444" name="TextBox 443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445" name="TextBox 444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446" name="TextBox 445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447" name="TextBox 446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912"/>
    <xdr:sp macro="" textlink="">
      <xdr:nvSpPr>
        <xdr:cNvPr id="448" name="TextBox 447"/>
        <xdr:cNvSpPr txBox="1"/>
      </xdr:nvSpPr>
      <xdr:spPr>
        <a:xfrm>
          <a:off x="2187575" y="7249160"/>
          <a:ext cx="196308" cy="3934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912"/>
    <xdr:sp macro="" textlink="">
      <xdr:nvSpPr>
        <xdr:cNvPr id="449" name="TextBox 448"/>
        <xdr:cNvSpPr txBox="1"/>
      </xdr:nvSpPr>
      <xdr:spPr>
        <a:xfrm>
          <a:off x="2187575" y="7249160"/>
          <a:ext cx="196308" cy="3934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450" name="TextBox 449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451" name="TextBox 450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452" name="TextBox 451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912"/>
    <xdr:sp macro="" textlink="">
      <xdr:nvSpPr>
        <xdr:cNvPr id="453" name="TextBox 452"/>
        <xdr:cNvSpPr txBox="1"/>
      </xdr:nvSpPr>
      <xdr:spPr>
        <a:xfrm>
          <a:off x="2187575" y="7249160"/>
          <a:ext cx="196308" cy="3934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912"/>
    <xdr:sp macro="" textlink="">
      <xdr:nvSpPr>
        <xdr:cNvPr id="454" name="TextBox 453"/>
        <xdr:cNvSpPr txBox="1"/>
      </xdr:nvSpPr>
      <xdr:spPr>
        <a:xfrm>
          <a:off x="2187575" y="7249160"/>
          <a:ext cx="196308" cy="3934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7872"/>
    <xdr:sp macro="" textlink="">
      <xdr:nvSpPr>
        <xdr:cNvPr id="455" name="TextBox 454"/>
        <xdr:cNvSpPr txBox="1"/>
      </xdr:nvSpPr>
      <xdr:spPr>
        <a:xfrm>
          <a:off x="2187575" y="7249160"/>
          <a:ext cx="190906" cy="3934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8254" cy="282919"/>
    <xdr:sp macro="" textlink="">
      <xdr:nvSpPr>
        <xdr:cNvPr id="456" name="TextBox 455"/>
        <xdr:cNvSpPr txBox="1"/>
      </xdr:nvSpPr>
      <xdr:spPr>
        <a:xfrm>
          <a:off x="2187575" y="7249160"/>
          <a:ext cx="198254" cy="3960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4595"/>
    <xdr:sp macro="" textlink="">
      <xdr:nvSpPr>
        <xdr:cNvPr id="457" name="TextBox 456"/>
        <xdr:cNvSpPr txBox="1"/>
      </xdr:nvSpPr>
      <xdr:spPr>
        <a:xfrm>
          <a:off x="2187575" y="7249160"/>
          <a:ext cx="190906" cy="3984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3235"/>
    <xdr:sp macro="" textlink="">
      <xdr:nvSpPr>
        <xdr:cNvPr id="458" name="TextBox 457"/>
        <xdr:cNvSpPr txBox="1"/>
      </xdr:nvSpPr>
      <xdr:spPr>
        <a:xfrm>
          <a:off x="2187575" y="7249160"/>
          <a:ext cx="196308" cy="3965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459" name="TextBox 458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460" name="TextBox 459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461" name="TextBox 460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462" name="TextBox 461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912"/>
    <xdr:sp macro="" textlink="">
      <xdr:nvSpPr>
        <xdr:cNvPr id="463" name="TextBox 462"/>
        <xdr:cNvSpPr txBox="1"/>
      </xdr:nvSpPr>
      <xdr:spPr>
        <a:xfrm>
          <a:off x="2187575" y="7249160"/>
          <a:ext cx="196308" cy="3934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912"/>
    <xdr:sp macro="" textlink="">
      <xdr:nvSpPr>
        <xdr:cNvPr id="464" name="TextBox 463"/>
        <xdr:cNvSpPr txBox="1"/>
      </xdr:nvSpPr>
      <xdr:spPr>
        <a:xfrm>
          <a:off x="2187575" y="7249160"/>
          <a:ext cx="196308" cy="3934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465" name="TextBox 464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466" name="TextBox 465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467" name="TextBox 466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912"/>
    <xdr:sp macro="" textlink="">
      <xdr:nvSpPr>
        <xdr:cNvPr id="468" name="TextBox 467"/>
        <xdr:cNvSpPr txBox="1"/>
      </xdr:nvSpPr>
      <xdr:spPr>
        <a:xfrm>
          <a:off x="2187575" y="7249160"/>
          <a:ext cx="196308" cy="3934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912"/>
    <xdr:sp macro="" textlink="">
      <xdr:nvSpPr>
        <xdr:cNvPr id="469" name="TextBox 468"/>
        <xdr:cNvSpPr txBox="1"/>
      </xdr:nvSpPr>
      <xdr:spPr>
        <a:xfrm>
          <a:off x="2187575" y="7249160"/>
          <a:ext cx="196308" cy="3934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7872"/>
    <xdr:sp macro="" textlink="">
      <xdr:nvSpPr>
        <xdr:cNvPr id="470" name="TextBox 469"/>
        <xdr:cNvSpPr txBox="1"/>
      </xdr:nvSpPr>
      <xdr:spPr>
        <a:xfrm>
          <a:off x="2187575" y="7249160"/>
          <a:ext cx="190906" cy="3934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8254" cy="282919"/>
    <xdr:sp macro="" textlink="">
      <xdr:nvSpPr>
        <xdr:cNvPr id="471" name="TextBox 470"/>
        <xdr:cNvSpPr txBox="1"/>
      </xdr:nvSpPr>
      <xdr:spPr>
        <a:xfrm>
          <a:off x="2187575" y="7249160"/>
          <a:ext cx="198254" cy="3960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4595"/>
    <xdr:sp macro="" textlink="">
      <xdr:nvSpPr>
        <xdr:cNvPr id="472" name="TextBox 471"/>
        <xdr:cNvSpPr txBox="1"/>
      </xdr:nvSpPr>
      <xdr:spPr>
        <a:xfrm>
          <a:off x="2187575" y="7249160"/>
          <a:ext cx="190906" cy="3984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3235"/>
    <xdr:sp macro="" textlink="">
      <xdr:nvSpPr>
        <xdr:cNvPr id="473" name="TextBox 472"/>
        <xdr:cNvSpPr txBox="1"/>
      </xdr:nvSpPr>
      <xdr:spPr>
        <a:xfrm>
          <a:off x="2187575" y="7249160"/>
          <a:ext cx="196308" cy="3965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474" name="TextBox 473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475" name="TextBox 474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476" name="TextBox 475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477" name="TextBox 476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912"/>
    <xdr:sp macro="" textlink="">
      <xdr:nvSpPr>
        <xdr:cNvPr id="478" name="TextBox 477"/>
        <xdr:cNvSpPr txBox="1"/>
      </xdr:nvSpPr>
      <xdr:spPr>
        <a:xfrm>
          <a:off x="2187575" y="7249160"/>
          <a:ext cx="196308" cy="3934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912"/>
    <xdr:sp macro="" textlink="">
      <xdr:nvSpPr>
        <xdr:cNvPr id="479" name="TextBox 478"/>
        <xdr:cNvSpPr txBox="1"/>
      </xdr:nvSpPr>
      <xdr:spPr>
        <a:xfrm>
          <a:off x="2187575" y="7249160"/>
          <a:ext cx="196308" cy="3934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480" name="TextBox 479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481" name="TextBox 480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482" name="TextBox 481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912"/>
    <xdr:sp macro="" textlink="">
      <xdr:nvSpPr>
        <xdr:cNvPr id="483" name="TextBox 482"/>
        <xdr:cNvSpPr txBox="1"/>
      </xdr:nvSpPr>
      <xdr:spPr>
        <a:xfrm>
          <a:off x="2187575" y="7249160"/>
          <a:ext cx="196308" cy="3934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912"/>
    <xdr:sp macro="" textlink="">
      <xdr:nvSpPr>
        <xdr:cNvPr id="484" name="TextBox 483"/>
        <xdr:cNvSpPr txBox="1"/>
      </xdr:nvSpPr>
      <xdr:spPr>
        <a:xfrm>
          <a:off x="2187575" y="7249160"/>
          <a:ext cx="196308" cy="3934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7872"/>
    <xdr:sp macro="" textlink="">
      <xdr:nvSpPr>
        <xdr:cNvPr id="485" name="TextBox 484"/>
        <xdr:cNvSpPr txBox="1"/>
      </xdr:nvSpPr>
      <xdr:spPr>
        <a:xfrm>
          <a:off x="2187575" y="7249160"/>
          <a:ext cx="190906" cy="3934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8254" cy="282919"/>
    <xdr:sp macro="" textlink="">
      <xdr:nvSpPr>
        <xdr:cNvPr id="486" name="TextBox 485"/>
        <xdr:cNvSpPr txBox="1"/>
      </xdr:nvSpPr>
      <xdr:spPr>
        <a:xfrm>
          <a:off x="2187575" y="7249160"/>
          <a:ext cx="198254" cy="3960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4595"/>
    <xdr:sp macro="" textlink="">
      <xdr:nvSpPr>
        <xdr:cNvPr id="487" name="TextBox 486"/>
        <xdr:cNvSpPr txBox="1"/>
      </xdr:nvSpPr>
      <xdr:spPr>
        <a:xfrm>
          <a:off x="2187575" y="7249160"/>
          <a:ext cx="190906" cy="3984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3235"/>
    <xdr:sp macro="" textlink="">
      <xdr:nvSpPr>
        <xdr:cNvPr id="488" name="TextBox 487"/>
        <xdr:cNvSpPr txBox="1"/>
      </xdr:nvSpPr>
      <xdr:spPr>
        <a:xfrm>
          <a:off x="2187575" y="7249160"/>
          <a:ext cx="196308" cy="3965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489" name="TextBox 488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490" name="TextBox 489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491" name="TextBox 490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492" name="TextBox 491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912"/>
    <xdr:sp macro="" textlink="">
      <xdr:nvSpPr>
        <xdr:cNvPr id="493" name="TextBox 492"/>
        <xdr:cNvSpPr txBox="1"/>
      </xdr:nvSpPr>
      <xdr:spPr>
        <a:xfrm>
          <a:off x="2187575" y="7249160"/>
          <a:ext cx="196308" cy="3934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912"/>
    <xdr:sp macro="" textlink="">
      <xdr:nvSpPr>
        <xdr:cNvPr id="494" name="TextBox 493"/>
        <xdr:cNvSpPr txBox="1"/>
      </xdr:nvSpPr>
      <xdr:spPr>
        <a:xfrm>
          <a:off x="2187575" y="7249160"/>
          <a:ext cx="196308" cy="3934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495" name="TextBox 494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496" name="TextBox 495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497" name="TextBox 496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912"/>
    <xdr:sp macro="" textlink="">
      <xdr:nvSpPr>
        <xdr:cNvPr id="498" name="TextBox 497"/>
        <xdr:cNvSpPr txBox="1"/>
      </xdr:nvSpPr>
      <xdr:spPr>
        <a:xfrm>
          <a:off x="2187575" y="7249160"/>
          <a:ext cx="196308" cy="3934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912"/>
    <xdr:sp macro="" textlink="">
      <xdr:nvSpPr>
        <xdr:cNvPr id="499" name="TextBox 498"/>
        <xdr:cNvSpPr txBox="1"/>
      </xdr:nvSpPr>
      <xdr:spPr>
        <a:xfrm>
          <a:off x="2187575" y="7249160"/>
          <a:ext cx="196308" cy="3934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7872"/>
    <xdr:sp macro="" textlink="">
      <xdr:nvSpPr>
        <xdr:cNvPr id="500" name="TextBox 499"/>
        <xdr:cNvSpPr txBox="1"/>
      </xdr:nvSpPr>
      <xdr:spPr>
        <a:xfrm>
          <a:off x="2187575" y="7249160"/>
          <a:ext cx="190906" cy="3934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8254" cy="282919"/>
    <xdr:sp macro="" textlink="">
      <xdr:nvSpPr>
        <xdr:cNvPr id="501" name="TextBox 500"/>
        <xdr:cNvSpPr txBox="1"/>
      </xdr:nvSpPr>
      <xdr:spPr>
        <a:xfrm>
          <a:off x="2187575" y="7249160"/>
          <a:ext cx="198254" cy="3960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4595"/>
    <xdr:sp macro="" textlink="">
      <xdr:nvSpPr>
        <xdr:cNvPr id="502" name="TextBox 501"/>
        <xdr:cNvSpPr txBox="1"/>
      </xdr:nvSpPr>
      <xdr:spPr>
        <a:xfrm>
          <a:off x="2187575" y="7249160"/>
          <a:ext cx="190906" cy="3984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3235"/>
    <xdr:sp macro="" textlink="">
      <xdr:nvSpPr>
        <xdr:cNvPr id="503" name="TextBox 502"/>
        <xdr:cNvSpPr txBox="1"/>
      </xdr:nvSpPr>
      <xdr:spPr>
        <a:xfrm>
          <a:off x="2187575" y="7249160"/>
          <a:ext cx="196308" cy="3965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504" name="TextBox 503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505" name="TextBox 504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506" name="TextBox 505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507" name="TextBox 506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912"/>
    <xdr:sp macro="" textlink="">
      <xdr:nvSpPr>
        <xdr:cNvPr id="508" name="TextBox 507"/>
        <xdr:cNvSpPr txBox="1"/>
      </xdr:nvSpPr>
      <xdr:spPr>
        <a:xfrm>
          <a:off x="2187575" y="7249160"/>
          <a:ext cx="196308" cy="3934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912"/>
    <xdr:sp macro="" textlink="">
      <xdr:nvSpPr>
        <xdr:cNvPr id="509" name="TextBox 508"/>
        <xdr:cNvSpPr txBox="1"/>
      </xdr:nvSpPr>
      <xdr:spPr>
        <a:xfrm>
          <a:off x="2187575" y="7249160"/>
          <a:ext cx="196308" cy="3934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510" name="TextBox 509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511" name="TextBox 510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67"/>
    <xdr:sp macro="" textlink="">
      <xdr:nvSpPr>
        <xdr:cNvPr id="512" name="TextBox 511"/>
        <xdr:cNvSpPr txBox="1"/>
      </xdr:nvSpPr>
      <xdr:spPr>
        <a:xfrm>
          <a:off x="2187575" y="7249160"/>
          <a:ext cx="196308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912"/>
    <xdr:sp macro="" textlink="">
      <xdr:nvSpPr>
        <xdr:cNvPr id="513" name="TextBox 512"/>
        <xdr:cNvSpPr txBox="1"/>
      </xdr:nvSpPr>
      <xdr:spPr>
        <a:xfrm>
          <a:off x="2187575" y="7249160"/>
          <a:ext cx="196308" cy="3934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912"/>
    <xdr:sp macro="" textlink="">
      <xdr:nvSpPr>
        <xdr:cNvPr id="514" name="TextBox 513"/>
        <xdr:cNvSpPr txBox="1"/>
      </xdr:nvSpPr>
      <xdr:spPr>
        <a:xfrm>
          <a:off x="2187575" y="7249160"/>
          <a:ext cx="196308" cy="3934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3762" cy="287695"/>
    <xdr:sp macro="" textlink="">
      <xdr:nvSpPr>
        <xdr:cNvPr id="515" name="TextBox 514"/>
        <xdr:cNvSpPr txBox="1"/>
      </xdr:nvSpPr>
      <xdr:spPr>
        <a:xfrm>
          <a:off x="2187575" y="7249160"/>
          <a:ext cx="193762" cy="3931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7872"/>
    <xdr:sp macro="" textlink="">
      <xdr:nvSpPr>
        <xdr:cNvPr id="516" name="TextBox 515"/>
        <xdr:cNvSpPr txBox="1"/>
      </xdr:nvSpPr>
      <xdr:spPr>
        <a:xfrm>
          <a:off x="2187575" y="7249160"/>
          <a:ext cx="190906" cy="3934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8262" cy="282919"/>
    <xdr:sp macro="" textlink="">
      <xdr:nvSpPr>
        <xdr:cNvPr id="517" name="TextBox 516"/>
        <xdr:cNvSpPr txBox="1"/>
      </xdr:nvSpPr>
      <xdr:spPr>
        <a:xfrm>
          <a:off x="2187575" y="7249160"/>
          <a:ext cx="198262" cy="3960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4595"/>
    <xdr:sp macro="" textlink="">
      <xdr:nvSpPr>
        <xdr:cNvPr id="518" name="TextBox 517"/>
        <xdr:cNvSpPr txBox="1"/>
      </xdr:nvSpPr>
      <xdr:spPr>
        <a:xfrm>
          <a:off x="2187575" y="7249160"/>
          <a:ext cx="190906" cy="3984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5585" cy="283235"/>
    <xdr:sp macro="" textlink="">
      <xdr:nvSpPr>
        <xdr:cNvPr id="519" name="TextBox 518"/>
        <xdr:cNvSpPr txBox="1"/>
      </xdr:nvSpPr>
      <xdr:spPr>
        <a:xfrm>
          <a:off x="2187575" y="7249160"/>
          <a:ext cx="195585" cy="3965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5585" cy="284567"/>
    <xdr:sp macro="" textlink="">
      <xdr:nvSpPr>
        <xdr:cNvPr id="520" name="TextBox 519"/>
        <xdr:cNvSpPr txBox="1"/>
      </xdr:nvSpPr>
      <xdr:spPr>
        <a:xfrm>
          <a:off x="2187575" y="7249160"/>
          <a:ext cx="195585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5585" cy="284567"/>
    <xdr:sp macro="" textlink="">
      <xdr:nvSpPr>
        <xdr:cNvPr id="521" name="TextBox 520"/>
        <xdr:cNvSpPr txBox="1"/>
      </xdr:nvSpPr>
      <xdr:spPr>
        <a:xfrm>
          <a:off x="2187575" y="7249160"/>
          <a:ext cx="195585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5585" cy="284567"/>
    <xdr:sp macro="" textlink="">
      <xdr:nvSpPr>
        <xdr:cNvPr id="522" name="TextBox 521"/>
        <xdr:cNvSpPr txBox="1"/>
      </xdr:nvSpPr>
      <xdr:spPr>
        <a:xfrm>
          <a:off x="2187575" y="7249160"/>
          <a:ext cx="195585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5585" cy="284567"/>
    <xdr:sp macro="" textlink="">
      <xdr:nvSpPr>
        <xdr:cNvPr id="523" name="TextBox 522"/>
        <xdr:cNvSpPr txBox="1"/>
      </xdr:nvSpPr>
      <xdr:spPr>
        <a:xfrm>
          <a:off x="2187575" y="7249160"/>
          <a:ext cx="195585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5585" cy="287912"/>
    <xdr:sp macro="" textlink="">
      <xdr:nvSpPr>
        <xdr:cNvPr id="524" name="TextBox 523"/>
        <xdr:cNvSpPr txBox="1"/>
      </xdr:nvSpPr>
      <xdr:spPr>
        <a:xfrm>
          <a:off x="2187575" y="7249160"/>
          <a:ext cx="195585" cy="3934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5585" cy="287912"/>
    <xdr:sp macro="" textlink="">
      <xdr:nvSpPr>
        <xdr:cNvPr id="525" name="TextBox 524"/>
        <xdr:cNvSpPr txBox="1"/>
      </xdr:nvSpPr>
      <xdr:spPr>
        <a:xfrm>
          <a:off x="2187575" y="7249160"/>
          <a:ext cx="195585" cy="3934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5585" cy="284567"/>
    <xdr:sp macro="" textlink="">
      <xdr:nvSpPr>
        <xdr:cNvPr id="526" name="TextBox 525"/>
        <xdr:cNvSpPr txBox="1"/>
      </xdr:nvSpPr>
      <xdr:spPr>
        <a:xfrm>
          <a:off x="2187575" y="7249160"/>
          <a:ext cx="195585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5585" cy="284567"/>
    <xdr:sp macro="" textlink="">
      <xdr:nvSpPr>
        <xdr:cNvPr id="527" name="TextBox 526"/>
        <xdr:cNvSpPr txBox="1"/>
      </xdr:nvSpPr>
      <xdr:spPr>
        <a:xfrm>
          <a:off x="2187575" y="7249160"/>
          <a:ext cx="195585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5585" cy="284567"/>
    <xdr:sp macro="" textlink="">
      <xdr:nvSpPr>
        <xdr:cNvPr id="528" name="TextBox 527"/>
        <xdr:cNvSpPr txBox="1"/>
      </xdr:nvSpPr>
      <xdr:spPr>
        <a:xfrm>
          <a:off x="2187575" y="7249160"/>
          <a:ext cx="195585" cy="3983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5585" cy="287912"/>
    <xdr:sp macro="" textlink="">
      <xdr:nvSpPr>
        <xdr:cNvPr id="529" name="TextBox 528"/>
        <xdr:cNvSpPr txBox="1"/>
      </xdr:nvSpPr>
      <xdr:spPr>
        <a:xfrm>
          <a:off x="2187575" y="7249160"/>
          <a:ext cx="195585" cy="3934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5585" cy="287912"/>
    <xdr:sp macro="" textlink="">
      <xdr:nvSpPr>
        <xdr:cNvPr id="530" name="TextBox 529"/>
        <xdr:cNvSpPr txBox="1"/>
      </xdr:nvSpPr>
      <xdr:spPr>
        <a:xfrm>
          <a:off x="2187575" y="7249160"/>
          <a:ext cx="195585" cy="3934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4662"/>
    <xdr:sp macro="" textlink="">
      <xdr:nvSpPr>
        <xdr:cNvPr id="531" name="TextBox 530"/>
        <xdr:cNvSpPr txBox="1"/>
      </xdr:nvSpPr>
      <xdr:spPr>
        <a:xfrm>
          <a:off x="2187575" y="7249160"/>
          <a:ext cx="190906" cy="3985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8254" cy="284615"/>
    <xdr:sp macro="" textlink="">
      <xdr:nvSpPr>
        <xdr:cNvPr id="532" name="TextBox 531"/>
        <xdr:cNvSpPr txBox="1"/>
      </xdr:nvSpPr>
      <xdr:spPr>
        <a:xfrm>
          <a:off x="2187575" y="7249160"/>
          <a:ext cx="198254" cy="398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2461"/>
    <xdr:sp macro="" textlink="">
      <xdr:nvSpPr>
        <xdr:cNvPr id="533" name="TextBox 532"/>
        <xdr:cNvSpPr txBox="1"/>
      </xdr:nvSpPr>
      <xdr:spPr>
        <a:xfrm>
          <a:off x="2187575" y="7249160"/>
          <a:ext cx="190906" cy="3954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3041"/>
    <xdr:sp macro="" textlink="">
      <xdr:nvSpPr>
        <xdr:cNvPr id="534" name="TextBox 533"/>
        <xdr:cNvSpPr txBox="1"/>
      </xdr:nvSpPr>
      <xdr:spPr>
        <a:xfrm>
          <a:off x="2187575" y="7249160"/>
          <a:ext cx="196308" cy="3962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535" name="TextBox 534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536" name="TextBox 535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537" name="TextBox 536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538" name="TextBox 537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816"/>
    <xdr:sp macro="" textlink="">
      <xdr:nvSpPr>
        <xdr:cNvPr id="539" name="TextBox 538"/>
        <xdr:cNvSpPr txBox="1"/>
      </xdr:nvSpPr>
      <xdr:spPr>
        <a:xfrm>
          <a:off x="2187575" y="7249160"/>
          <a:ext cx="196308" cy="3933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816"/>
    <xdr:sp macro="" textlink="">
      <xdr:nvSpPr>
        <xdr:cNvPr id="540" name="TextBox 539"/>
        <xdr:cNvSpPr txBox="1"/>
      </xdr:nvSpPr>
      <xdr:spPr>
        <a:xfrm>
          <a:off x="2187575" y="7249160"/>
          <a:ext cx="196308" cy="3933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541" name="TextBox 540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542" name="TextBox 541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543" name="TextBox 542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816"/>
    <xdr:sp macro="" textlink="">
      <xdr:nvSpPr>
        <xdr:cNvPr id="544" name="TextBox 543"/>
        <xdr:cNvSpPr txBox="1"/>
      </xdr:nvSpPr>
      <xdr:spPr>
        <a:xfrm>
          <a:off x="2187575" y="7249160"/>
          <a:ext cx="196308" cy="3933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816"/>
    <xdr:sp macro="" textlink="">
      <xdr:nvSpPr>
        <xdr:cNvPr id="545" name="TextBox 544"/>
        <xdr:cNvSpPr txBox="1"/>
      </xdr:nvSpPr>
      <xdr:spPr>
        <a:xfrm>
          <a:off x="2187575" y="7249160"/>
          <a:ext cx="196308" cy="3933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4662"/>
    <xdr:sp macro="" textlink="">
      <xdr:nvSpPr>
        <xdr:cNvPr id="546" name="TextBox 545"/>
        <xdr:cNvSpPr txBox="1"/>
      </xdr:nvSpPr>
      <xdr:spPr>
        <a:xfrm>
          <a:off x="2187575" y="7249160"/>
          <a:ext cx="190906" cy="3985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8254" cy="284615"/>
    <xdr:sp macro="" textlink="">
      <xdr:nvSpPr>
        <xdr:cNvPr id="547" name="TextBox 546"/>
        <xdr:cNvSpPr txBox="1"/>
      </xdr:nvSpPr>
      <xdr:spPr>
        <a:xfrm>
          <a:off x="2187575" y="7249160"/>
          <a:ext cx="198254" cy="398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2461"/>
    <xdr:sp macro="" textlink="">
      <xdr:nvSpPr>
        <xdr:cNvPr id="548" name="TextBox 547"/>
        <xdr:cNvSpPr txBox="1"/>
      </xdr:nvSpPr>
      <xdr:spPr>
        <a:xfrm>
          <a:off x="2187575" y="7249160"/>
          <a:ext cx="190906" cy="3954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3041"/>
    <xdr:sp macro="" textlink="">
      <xdr:nvSpPr>
        <xdr:cNvPr id="549" name="TextBox 548"/>
        <xdr:cNvSpPr txBox="1"/>
      </xdr:nvSpPr>
      <xdr:spPr>
        <a:xfrm>
          <a:off x="2187575" y="7249160"/>
          <a:ext cx="196308" cy="3962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550" name="TextBox 549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551" name="TextBox 550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552" name="TextBox 551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553" name="TextBox 552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816"/>
    <xdr:sp macro="" textlink="">
      <xdr:nvSpPr>
        <xdr:cNvPr id="554" name="TextBox 553"/>
        <xdr:cNvSpPr txBox="1"/>
      </xdr:nvSpPr>
      <xdr:spPr>
        <a:xfrm>
          <a:off x="2187575" y="7249160"/>
          <a:ext cx="196308" cy="3933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816"/>
    <xdr:sp macro="" textlink="">
      <xdr:nvSpPr>
        <xdr:cNvPr id="555" name="TextBox 554"/>
        <xdr:cNvSpPr txBox="1"/>
      </xdr:nvSpPr>
      <xdr:spPr>
        <a:xfrm>
          <a:off x="2187575" y="7249160"/>
          <a:ext cx="196308" cy="3933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556" name="TextBox 555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557" name="TextBox 556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558" name="TextBox 557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816"/>
    <xdr:sp macro="" textlink="">
      <xdr:nvSpPr>
        <xdr:cNvPr id="559" name="TextBox 558"/>
        <xdr:cNvSpPr txBox="1"/>
      </xdr:nvSpPr>
      <xdr:spPr>
        <a:xfrm>
          <a:off x="2187575" y="7249160"/>
          <a:ext cx="196308" cy="3933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816"/>
    <xdr:sp macro="" textlink="">
      <xdr:nvSpPr>
        <xdr:cNvPr id="560" name="TextBox 559"/>
        <xdr:cNvSpPr txBox="1"/>
      </xdr:nvSpPr>
      <xdr:spPr>
        <a:xfrm>
          <a:off x="2187575" y="7249160"/>
          <a:ext cx="196308" cy="3933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4662"/>
    <xdr:sp macro="" textlink="">
      <xdr:nvSpPr>
        <xdr:cNvPr id="561" name="TextBox 560"/>
        <xdr:cNvSpPr txBox="1"/>
      </xdr:nvSpPr>
      <xdr:spPr>
        <a:xfrm>
          <a:off x="2187575" y="7249160"/>
          <a:ext cx="190906" cy="3985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8254" cy="284615"/>
    <xdr:sp macro="" textlink="">
      <xdr:nvSpPr>
        <xdr:cNvPr id="562" name="TextBox 561"/>
        <xdr:cNvSpPr txBox="1"/>
      </xdr:nvSpPr>
      <xdr:spPr>
        <a:xfrm>
          <a:off x="2187575" y="7249160"/>
          <a:ext cx="198254" cy="398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2461"/>
    <xdr:sp macro="" textlink="">
      <xdr:nvSpPr>
        <xdr:cNvPr id="563" name="TextBox 562"/>
        <xdr:cNvSpPr txBox="1"/>
      </xdr:nvSpPr>
      <xdr:spPr>
        <a:xfrm>
          <a:off x="2187575" y="7249160"/>
          <a:ext cx="190906" cy="3954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3041"/>
    <xdr:sp macro="" textlink="">
      <xdr:nvSpPr>
        <xdr:cNvPr id="564" name="TextBox 563"/>
        <xdr:cNvSpPr txBox="1"/>
      </xdr:nvSpPr>
      <xdr:spPr>
        <a:xfrm>
          <a:off x="2187575" y="7249160"/>
          <a:ext cx="196308" cy="3962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565" name="TextBox 564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566" name="TextBox 565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567" name="TextBox 566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568" name="TextBox 567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816"/>
    <xdr:sp macro="" textlink="">
      <xdr:nvSpPr>
        <xdr:cNvPr id="569" name="TextBox 568"/>
        <xdr:cNvSpPr txBox="1"/>
      </xdr:nvSpPr>
      <xdr:spPr>
        <a:xfrm>
          <a:off x="2187575" y="7249160"/>
          <a:ext cx="196308" cy="3933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816"/>
    <xdr:sp macro="" textlink="">
      <xdr:nvSpPr>
        <xdr:cNvPr id="570" name="TextBox 569"/>
        <xdr:cNvSpPr txBox="1"/>
      </xdr:nvSpPr>
      <xdr:spPr>
        <a:xfrm>
          <a:off x="2187575" y="7249160"/>
          <a:ext cx="196308" cy="3933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571" name="TextBox 570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572" name="TextBox 571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573" name="TextBox 572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816"/>
    <xdr:sp macro="" textlink="">
      <xdr:nvSpPr>
        <xdr:cNvPr id="574" name="TextBox 573"/>
        <xdr:cNvSpPr txBox="1"/>
      </xdr:nvSpPr>
      <xdr:spPr>
        <a:xfrm>
          <a:off x="2187575" y="7249160"/>
          <a:ext cx="196308" cy="3933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816"/>
    <xdr:sp macro="" textlink="">
      <xdr:nvSpPr>
        <xdr:cNvPr id="575" name="TextBox 574"/>
        <xdr:cNvSpPr txBox="1"/>
      </xdr:nvSpPr>
      <xdr:spPr>
        <a:xfrm>
          <a:off x="2187575" y="7249160"/>
          <a:ext cx="196308" cy="3933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4662"/>
    <xdr:sp macro="" textlink="">
      <xdr:nvSpPr>
        <xdr:cNvPr id="576" name="TextBox 575"/>
        <xdr:cNvSpPr txBox="1"/>
      </xdr:nvSpPr>
      <xdr:spPr>
        <a:xfrm>
          <a:off x="2187575" y="7249160"/>
          <a:ext cx="190906" cy="3985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8254" cy="284615"/>
    <xdr:sp macro="" textlink="">
      <xdr:nvSpPr>
        <xdr:cNvPr id="577" name="TextBox 576"/>
        <xdr:cNvSpPr txBox="1"/>
      </xdr:nvSpPr>
      <xdr:spPr>
        <a:xfrm>
          <a:off x="2187575" y="7249160"/>
          <a:ext cx="198254" cy="398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2461"/>
    <xdr:sp macro="" textlink="">
      <xdr:nvSpPr>
        <xdr:cNvPr id="578" name="TextBox 577"/>
        <xdr:cNvSpPr txBox="1"/>
      </xdr:nvSpPr>
      <xdr:spPr>
        <a:xfrm>
          <a:off x="2187575" y="7249160"/>
          <a:ext cx="190906" cy="3954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3041"/>
    <xdr:sp macro="" textlink="">
      <xdr:nvSpPr>
        <xdr:cNvPr id="579" name="TextBox 578"/>
        <xdr:cNvSpPr txBox="1"/>
      </xdr:nvSpPr>
      <xdr:spPr>
        <a:xfrm>
          <a:off x="2187575" y="7249160"/>
          <a:ext cx="196308" cy="3962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580" name="TextBox 579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581" name="TextBox 580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582" name="TextBox 581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583" name="TextBox 582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816"/>
    <xdr:sp macro="" textlink="">
      <xdr:nvSpPr>
        <xdr:cNvPr id="584" name="TextBox 583"/>
        <xdr:cNvSpPr txBox="1"/>
      </xdr:nvSpPr>
      <xdr:spPr>
        <a:xfrm>
          <a:off x="2187575" y="7249160"/>
          <a:ext cx="196308" cy="3933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816"/>
    <xdr:sp macro="" textlink="">
      <xdr:nvSpPr>
        <xdr:cNvPr id="585" name="TextBox 584"/>
        <xdr:cNvSpPr txBox="1"/>
      </xdr:nvSpPr>
      <xdr:spPr>
        <a:xfrm>
          <a:off x="2187575" y="7249160"/>
          <a:ext cx="196308" cy="3933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586" name="TextBox 585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587" name="TextBox 586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588" name="TextBox 587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816"/>
    <xdr:sp macro="" textlink="">
      <xdr:nvSpPr>
        <xdr:cNvPr id="589" name="TextBox 588"/>
        <xdr:cNvSpPr txBox="1"/>
      </xdr:nvSpPr>
      <xdr:spPr>
        <a:xfrm>
          <a:off x="2187575" y="7249160"/>
          <a:ext cx="196308" cy="3933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816"/>
    <xdr:sp macro="" textlink="">
      <xdr:nvSpPr>
        <xdr:cNvPr id="590" name="TextBox 589"/>
        <xdr:cNvSpPr txBox="1"/>
      </xdr:nvSpPr>
      <xdr:spPr>
        <a:xfrm>
          <a:off x="2187575" y="7249160"/>
          <a:ext cx="196308" cy="3933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4662"/>
    <xdr:sp macro="" textlink="">
      <xdr:nvSpPr>
        <xdr:cNvPr id="591" name="TextBox 590"/>
        <xdr:cNvSpPr txBox="1"/>
      </xdr:nvSpPr>
      <xdr:spPr>
        <a:xfrm>
          <a:off x="2187575" y="7249160"/>
          <a:ext cx="190906" cy="3985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8254" cy="284615"/>
    <xdr:sp macro="" textlink="">
      <xdr:nvSpPr>
        <xdr:cNvPr id="592" name="TextBox 591"/>
        <xdr:cNvSpPr txBox="1"/>
      </xdr:nvSpPr>
      <xdr:spPr>
        <a:xfrm>
          <a:off x="2187575" y="7249160"/>
          <a:ext cx="198254" cy="398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2461"/>
    <xdr:sp macro="" textlink="">
      <xdr:nvSpPr>
        <xdr:cNvPr id="593" name="TextBox 592"/>
        <xdr:cNvSpPr txBox="1"/>
      </xdr:nvSpPr>
      <xdr:spPr>
        <a:xfrm>
          <a:off x="2187575" y="7249160"/>
          <a:ext cx="190906" cy="3954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3041"/>
    <xdr:sp macro="" textlink="">
      <xdr:nvSpPr>
        <xdr:cNvPr id="594" name="TextBox 593"/>
        <xdr:cNvSpPr txBox="1"/>
      </xdr:nvSpPr>
      <xdr:spPr>
        <a:xfrm>
          <a:off x="2187575" y="7249160"/>
          <a:ext cx="196308" cy="3962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595" name="TextBox 594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596" name="TextBox 595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597" name="TextBox 596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598" name="TextBox 597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816"/>
    <xdr:sp macro="" textlink="">
      <xdr:nvSpPr>
        <xdr:cNvPr id="599" name="TextBox 598"/>
        <xdr:cNvSpPr txBox="1"/>
      </xdr:nvSpPr>
      <xdr:spPr>
        <a:xfrm>
          <a:off x="2187575" y="7249160"/>
          <a:ext cx="196308" cy="3933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816"/>
    <xdr:sp macro="" textlink="">
      <xdr:nvSpPr>
        <xdr:cNvPr id="600" name="TextBox 599"/>
        <xdr:cNvSpPr txBox="1"/>
      </xdr:nvSpPr>
      <xdr:spPr>
        <a:xfrm>
          <a:off x="2187575" y="7249160"/>
          <a:ext cx="196308" cy="3933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601" name="TextBox 600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602" name="TextBox 601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603" name="TextBox 602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816"/>
    <xdr:sp macro="" textlink="">
      <xdr:nvSpPr>
        <xdr:cNvPr id="604" name="TextBox 603"/>
        <xdr:cNvSpPr txBox="1"/>
      </xdr:nvSpPr>
      <xdr:spPr>
        <a:xfrm>
          <a:off x="2187575" y="7249160"/>
          <a:ext cx="196308" cy="3933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816"/>
    <xdr:sp macro="" textlink="">
      <xdr:nvSpPr>
        <xdr:cNvPr id="605" name="TextBox 604"/>
        <xdr:cNvSpPr txBox="1"/>
      </xdr:nvSpPr>
      <xdr:spPr>
        <a:xfrm>
          <a:off x="2187575" y="7249160"/>
          <a:ext cx="196308" cy="3933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4662"/>
    <xdr:sp macro="" textlink="">
      <xdr:nvSpPr>
        <xdr:cNvPr id="606" name="TextBox 605"/>
        <xdr:cNvSpPr txBox="1"/>
      </xdr:nvSpPr>
      <xdr:spPr>
        <a:xfrm>
          <a:off x="2187575" y="7249160"/>
          <a:ext cx="190906" cy="3985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8254" cy="284615"/>
    <xdr:sp macro="" textlink="">
      <xdr:nvSpPr>
        <xdr:cNvPr id="607" name="TextBox 606"/>
        <xdr:cNvSpPr txBox="1"/>
      </xdr:nvSpPr>
      <xdr:spPr>
        <a:xfrm>
          <a:off x="2187575" y="7249160"/>
          <a:ext cx="198254" cy="398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2461"/>
    <xdr:sp macro="" textlink="">
      <xdr:nvSpPr>
        <xdr:cNvPr id="608" name="TextBox 607"/>
        <xdr:cNvSpPr txBox="1"/>
      </xdr:nvSpPr>
      <xdr:spPr>
        <a:xfrm>
          <a:off x="2187575" y="7249160"/>
          <a:ext cx="190906" cy="3954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3041"/>
    <xdr:sp macro="" textlink="">
      <xdr:nvSpPr>
        <xdr:cNvPr id="609" name="TextBox 608"/>
        <xdr:cNvSpPr txBox="1"/>
      </xdr:nvSpPr>
      <xdr:spPr>
        <a:xfrm>
          <a:off x="2187575" y="7249160"/>
          <a:ext cx="196308" cy="3962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610" name="TextBox 609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611" name="TextBox 610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612" name="TextBox 611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613" name="TextBox 612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816"/>
    <xdr:sp macro="" textlink="">
      <xdr:nvSpPr>
        <xdr:cNvPr id="614" name="TextBox 613"/>
        <xdr:cNvSpPr txBox="1"/>
      </xdr:nvSpPr>
      <xdr:spPr>
        <a:xfrm>
          <a:off x="2187575" y="7249160"/>
          <a:ext cx="196308" cy="3933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816"/>
    <xdr:sp macro="" textlink="">
      <xdr:nvSpPr>
        <xdr:cNvPr id="615" name="TextBox 614"/>
        <xdr:cNvSpPr txBox="1"/>
      </xdr:nvSpPr>
      <xdr:spPr>
        <a:xfrm>
          <a:off x="2187575" y="7249160"/>
          <a:ext cx="196308" cy="3933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616" name="TextBox 615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617" name="TextBox 616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28"/>
    <xdr:sp macro="" textlink="">
      <xdr:nvSpPr>
        <xdr:cNvPr id="618" name="TextBox 617"/>
        <xdr:cNvSpPr txBox="1"/>
      </xdr:nvSpPr>
      <xdr:spPr>
        <a:xfrm>
          <a:off x="2187575" y="7249160"/>
          <a:ext cx="196308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816"/>
    <xdr:sp macro="" textlink="">
      <xdr:nvSpPr>
        <xdr:cNvPr id="619" name="TextBox 618"/>
        <xdr:cNvSpPr txBox="1"/>
      </xdr:nvSpPr>
      <xdr:spPr>
        <a:xfrm>
          <a:off x="2187575" y="7249160"/>
          <a:ext cx="196308" cy="3933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7816"/>
    <xdr:sp macro="" textlink="">
      <xdr:nvSpPr>
        <xdr:cNvPr id="620" name="TextBox 619"/>
        <xdr:cNvSpPr txBox="1"/>
      </xdr:nvSpPr>
      <xdr:spPr>
        <a:xfrm>
          <a:off x="2187575" y="7249160"/>
          <a:ext cx="196308" cy="3933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3762" cy="287796"/>
    <xdr:sp macro="" textlink="">
      <xdr:nvSpPr>
        <xdr:cNvPr id="621" name="TextBox 620"/>
        <xdr:cNvSpPr txBox="1"/>
      </xdr:nvSpPr>
      <xdr:spPr>
        <a:xfrm>
          <a:off x="2187575" y="7249160"/>
          <a:ext cx="193762" cy="39332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4662"/>
    <xdr:sp macro="" textlink="">
      <xdr:nvSpPr>
        <xdr:cNvPr id="622" name="TextBox 621"/>
        <xdr:cNvSpPr txBox="1"/>
      </xdr:nvSpPr>
      <xdr:spPr>
        <a:xfrm>
          <a:off x="2187575" y="7249160"/>
          <a:ext cx="190906" cy="3985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8262" cy="284615"/>
    <xdr:sp macro="" textlink="">
      <xdr:nvSpPr>
        <xdr:cNvPr id="623" name="TextBox 622"/>
        <xdr:cNvSpPr txBox="1"/>
      </xdr:nvSpPr>
      <xdr:spPr>
        <a:xfrm>
          <a:off x="2187575" y="7249160"/>
          <a:ext cx="198262" cy="398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0906" cy="282461"/>
    <xdr:sp macro="" textlink="">
      <xdr:nvSpPr>
        <xdr:cNvPr id="624" name="TextBox 623"/>
        <xdr:cNvSpPr txBox="1"/>
      </xdr:nvSpPr>
      <xdr:spPr>
        <a:xfrm>
          <a:off x="2187575" y="7249160"/>
          <a:ext cx="190906" cy="3954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5585" cy="283041"/>
    <xdr:sp macro="" textlink="">
      <xdr:nvSpPr>
        <xdr:cNvPr id="625" name="TextBox 624"/>
        <xdr:cNvSpPr txBox="1"/>
      </xdr:nvSpPr>
      <xdr:spPr>
        <a:xfrm>
          <a:off x="2187575" y="7249160"/>
          <a:ext cx="195585" cy="3962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5585" cy="284528"/>
    <xdr:sp macro="" textlink="">
      <xdr:nvSpPr>
        <xdr:cNvPr id="626" name="TextBox 625"/>
        <xdr:cNvSpPr txBox="1"/>
      </xdr:nvSpPr>
      <xdr:spPr>
        <a:xfrm>
          <a:off x="2187575" y="7249160"/>
          <a:ext cx="195585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5585" cy="284528"/>
    <xdr:sp macro="" textlink="">
      <xdr:nvSpPr>
        <xdr:cNvPr id="627" name="TextBox 626"/>
        <xdr:cNvSpPr txBox="1"/>
      </xdr:nvSpPr>
      <xdr:spPr>
        <a:xfrm>
          <a:off x="2187575" y="7249160"/>
          <a:ext cx="195585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5585" cy="284528"/>
    <xdr:sp macro="" textlink="">
      <xdr:nvSpPr>
        <xdr:cNvPr id="628" name="TextBox 627"/>
        <xdr:cNvSpPr txBox="1"/>
      </xdr:nvSpPr>
      <xdr:spPr>
        <a:xfrm>
          <a:off x="2187575" y="7249160"/>
          <a:ext cx="195585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5585" cy="284528"/>
    <xdr:sp macro="" textlink="">
      <xdr:nvSpPr>
        <xdr:cNvPr id="629" name="TextBox 628"/>
        <xdr:cNvSpPr txBox="1"/>
      </xdr:nvSpPr>
      <xdr:spPr>
        <a:xfrm>
          <a:off x="2187575" y="7249160"/>
          <a:ext cx="195585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5585" cy="287816"/>
    <xdr:sp macro="" textlink="">
      <xdr:nvSpPr>
        <xdr:cNvPr id="630" name="TextBox 629"/>
        <xdr:cNvSpPr txBox="1"/>
      </xdr:nvSpPr>
      <xdr:spPr>
        <a:xfrm>
          <a:off x="2187575" y="7249160"/>
          <a:ext cx="195585" cy="3933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5585" cy="287816"/>
    <xdr:sp macro="" textlink="">
      <xdr:nvSpPr>
        <xdr:cNvPr id="631" name="TextBox 630"/>
        <xdr:cNvSpPr txBox="1"/>
      </xdr:nvSpPr>
      <xdr:spPr>
        <a:xfrm>
          <a:off x="2187575" y="7249160"/>
          <a:ext cx="195585" cy="3933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5585" cy="284528"/>
    <xdr:sp macro="" textlink="">
      <xdr:nvSpPr>
        <xdr:cNvPr id="632" name="TextBox 631"/>
        <xdr:cNvSpPr txBox="1"/>
      </xdr:nvSpPr>
      <xdr:spPr>
        <a:xfrm>
          <a:off x="2187575" y="7249160"/>
          <a:ext cx="195585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5585" cy="284528"/>
    <xdr:sp macro="" textlink="">
      <xdr:nvSpPr>
        <xdr:cNvPr id="633" name="TextBox 632"/>
        <xdr:cNvSpPr txBox="1"/>
      </xdr:nvSpPr>
      <xdr:spPr>
        <a:xfrm>
          <a:off x="2187575" y="7249160"/>
          <a:ext cx="195585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5585" cy="284528"/>
    <xdr:sp macro="" textlink="">
      <xdr:nvSpPr>
        <xdr:cNvPr id="634" name="TextBox 633"/>
        <xdr:cNvSpPr txBox="1"/>
      </xdr:nvSpPr>
      <xdr:spPr>
        <a:xfrm>
          <a:off x="2187575" y="7249160"/>
          <a:ext cx="195585" cy="398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5585" cy="287816"/>
    <xdr:sp macro="" textlink="">
      <xdr:nvSpPr>
        <xdr:cNvPr id="635" name="TextBox 634"/>
        <xdr:cNvSpPr txBox="1"/>
      </xdr:nvSpPr>
      <xdr:spPr>
        <a:xfrm>
          <a:off x="2187575" y="7249160"/>
          <a:ext cx="195585" cy="3933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5585" cy="287816"/>
    <xdr:sp macro="" textlink="">
      <xdr:nvSpPr>
        <xdr:cNvPr id="636" name="TextBox 635"/>
        <xdr:cNvSpPr txBox="1"/>
      </xdr:nvSpPr>
      <xdr:spPr>
        <a:xfrm>
          <a:off x="2187575" y="7249160"/>
          <a:ext cx="195585" cy="3933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901700</xdr:colOff>
      <xdr:row>11</xdr:row>
      <xdr:rowOff>114935</xdr:rowOff>
    </xdr:from>
    <xdr:ext cx="196308" cy="284591"/>
    <xdr:sp macro="" textlink="">
      <xdr:nvSpPr>
        <xdr:cNvPr id="637" name="TextBox 636"/>
        <xdr:cNvSpPr txBox="1"/>
      </xdr:nvSpPr>
      <xdr:spPr>
        <a:xfrm>
          <a:off x="2187575" y="7249160"/>
          <a:ext cx="196308" cy="3984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11"/>
    <pageSetUpPr fitToPage="1"/>
  </sheetPr>
  <dimension ref="B4:U133"/>
  <sheetViews>
    <sheetView topLeftCell="A23" workbookViewId="0">
      <selection activeCell="L136" sqref="L136"/>
    </sheetView>
  </sheetViews>
  <sheetFormatPr defaultRowHeight="15"/>
  <cols>
    <col min="2" max="2" width="42.28515625" customWidth="1"/>
    <col min="3" max="3" width="11" customWidth="1"/>
    <col min="4" max="4" width="13" customWidth="1"/>
    <col min="6" max="6" width="10.7109375" customWidth="1"/>
    <col min="7" max="7" width="10.42578125" customWidth="1"/>
    <col min="10" max="10" width="10.85546875" customWidth="1"/>
    <col min="12" max="12" width="11.42578125" customWidth="1"/>
    <col min="14" max="14" width="10.42578125" customWidth="1"/>
    <col min="16" max="16" width="10.7109375" customWidth="1"/>
    <col min="17" max="17" width="11.5703125" customWidth="1"/>
    <col min="18" max="18" width="12.140625" customWidth="1"/>
  </cols>
  <sheetData>
    <row r="4" spans="2:21">
      <c r="B4" s="1"/>
      <c r="R4" s="1"/>
      <c r="U4" s="1" t="s">
        <v>0</v>
      </c>
    </row>
    <row r="5" spans="2:21">
      <c r="B5" s="1"/>
      <c r="R5" s="1"/>
      <c r="U5" s="1" t="s">
        <v>1</v>
      </c>
    </row>
    <row r="6" spans="2:21">
      <c r="B6" s="1"/>
      <c r="R6" s="1"/>
      <c r="U6" s="1" t="s">
        <v>2</v>
      </c>
    </row>
    <row r="7" spans="2:21">
      <c r="B7" s="1"/>
      <c r="R7" s="1"/>
      <c r="U7" s="1" t="s">
        <v>3</v>
      </c>
    </row>
    <row r="8" spans="2:21">
      <c r="B8" s="1"/>
      <c r="R8" s="1"/>
      <c r="U8" s="1" t="s">
        <v>4</v>
      </c>
    </row>
    <row r="9" spans="2:21">
      <c r="B9" s="2" t="s">
        <v>21</v>
      </c>
      <c r="E9" s="13" t="s">
        <v>102</v>
      </c>
      <c r="F9" s="13"/>
      <c r="G9" s="13"/>
      <c r="H9" s="13"/>
      <c r="I9" s="13"/>
      <c r="J9" s="13"/>
      <c r="K9" s="13"/>
    </row>
    <row r="10" spans="2:21">
      <c r="B10" s="2" t="s">
        <v>22</v>
      </c>
      <c r="E10" s="13" t="s">
        <v>103</v>
      </c>
    </row>
    <row r="11" spans="2:21">
      <c r="B11" s="2" t="s">
        <v>23</v>
      </c>
      <c r="E11" s="13" t="s">
        <v>140</v>
      </c>
      <c r="F11" s="13"/>
      <c r="G11" s="13"/>
      <c r="H11" s="13"/>
      <c r="I11" s="13"/>
      <c r="J11" s="13"/>
      <c r="K11" s="13"/>
    </row>
    <row r="12" spans="2:21">
      <c r="B12" s="3"/>
    </row>
    <row r="13" spans="2:21" ht="15.75">
      <c r="B13" s="188" t="s">
        <v>5</v>
      </c>
      <c r="C13" s="188"/>
      <c r="D13" s="188"/>
      <c r="E13" s="188"/>
      <c r="F13" s="188"/>
      <c r="G13" s="188"/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8"/>
      <c r="U13" s="188"/>
    </row>
    <row r="14" spans="2:21" ht="15.75">
      <c r="B14" s="189" t="s">
        <v>101</v>
      </c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</row>
    <row r="15" spans="2:21" ht="90" customHeight="1">
      <c r="B15" s="180" t="s">
        <v>11</v>
      </c>
      <c r="C15" s="180" t="s">
        <v>12</v>
      </c>
      <c r="D15" s="184" t="s">
        <v>100</v>
      </c>
      <c r="E15" s="185"/>
      <c r="F15" s="185"/>
      <c r="G15" s="185"/>
      <c r="H15" s="185"/>
      <c r="I15" s="185"/>
      <c r="J15" s="185"/>
      <c r="K15" s="185"/>
      <c r="L15" s="185"/>
      <c r="M15" s="185"/>
      <c r="N15" s="185"/>
      <c r="O15" s="186"/>
      <c r="P15" s="182" t="s">
        <v>14</v>
      </c>
      <c r="Q15" s="182" t="s">
        <v>15</v>
      </c>
      <c r="R15" s="182" t="s">
        <v>16</v>
      </c>
      <c r="S15" s="187" t="s">
        <v>17</v>
      </c>
      <c r="T15" s="187" t="s">
        <v>18</v>
      </c>
      <c r="U15" s="187" t="s">
        <v>19</v>
      </c>
    </row>
    <row r="16" spans="2:21" ht="30" customHeight="1">
      <c r="B16" s="181"/>
      <c r="C16" s="181"/>
      <c r="D16" s="8">
        <v>1</v>
      </c>
      <c r="E16" s="8">
        <v>2</v>
      </c>
      <c r="F16" s="8">
        <v>3</v>
      </c>
      <c r="G16" s="8">
        <v>4</v>
      </c>
      <c r="H16" s="8">
        <v>5</v>
      </c>
      <c r="I16" s="8">
        <v>6</v>
      </c>
      <c r="J16" s="8">
        <v>7</v>
      </c>
      <c r="K16" s="8">
        <v>8</v>
      </c>
      <c r="L16" s="8">
        <v>9</v>
      </c>
      <c r="M16" s="8">
        <v>10</v>
      </c>
      <c r="N16" s="8">
        <v>11</v>
      </c>
      <c r="O16" s="8">
        <v>12</v>
      </c>
      <c r="P16" s="183"/>
      <c r="Q16" s="183"/>
      <c r="R16" s="183"/>
      <c r="S16" s="187"/>
      <c r="T16" s="187"/>
      <c r="U16" s="187"/>
    </row>
    <row r="17" spans="2:21">
      <c r="B17" s="8">
        <v>1</v>
      </c>
      <c r="C17" s="8">
        <v>2</v>
      </c>
      <c r="D17" s="8">
        <v>3</v>
      </c>
      <c r="E17" s="8">
        <v>4</v>
      </c>
      <c r="F17" s="8">
        <v>5</v>
      </c>
      <c r="G17" s="8">
        <v>6</v>
      </c>
      <c r="H17" s="8">
        <v>7</v>
      </c>
      <c r="I17" s="8">
        <v>8</v>
      </c>
      <c r="J17" s="8">
        <v>9</v>
      </c>
      <c r="K17" s="8">
        <v>10</v>
      </c>
      <c r="L17" s="8">
        <v>11</v>
      </c>
      <c r="M17" s="8">
        <v>12</v>
      </c>
      <c r="N17" s="8">
        <v>13</v>
      </c>
      <c r="O17" s="8">
        <v>14</v>
      </c>
      <c r="P17" s="8">
        <v>15</v>
      </c>
      <c r="Q17" s="8">
        <v>16</v>
      </c>
      <c r="R17" s="8">
        <v>17</v>
      </c>
      <c r="S17" s="10">
        <v>18</v>
      </c>
      <c r="T17" s="10">
        <v>19</v>
      </c>
      <c r="U17" s="10">
        <v>20</v>
      </c>
    </row>
    <row r="18" spans="2:21" s="65" customFormat="1" ht="38.25">
      <c r="B18" s="58" t="s">
        <v>104</v>
      </c>
      <c r="C18" s="59" t="s">
        <v>120</v>
      </c>
      <c r="D18" s="60">
        <v>36324</v>
      </c>
      <c r="E18" s="60">
        <v>17358</v>
      </c>
      <c r="F18" s="60">
        <v>9165</v>
      </c>
      <c r="G18" s="61">
        <v>7500</v>
      </c>
      <c r="H18" s="60"/>
      <c r="I18" s="60"/>
      <c r="J18" s="60"/>
      <c r="K18" s="60"/>
      <c r="L18" s="60">
        <v>14264</v>
      </c>
      <c r="M18" s="60">
        <v>14500</v>
      </c>
      <c r="N18" s="60">
        <v>16800</v>
      </c>
      <c r="O18" s="60">
        <v>5399</v>
      </c>
      <c r="P18" s="60">
        <f>SUM(D18:O18)</f>
        <v>121310</v>
      </c>
      <c r="Q18" s="60">
        <v>22.207599999999999</v>
      </c>
      <c r="R18" s="62">
        <f>P18*Q18/1</f>
        <v>2694003.9559999998</v>
      </c>
      <c r="S18" s="63" t="s">
        <v>105</v>
      </c>
      <c r="T18" s="64">
        <v>6000100</v>
      </c>
      <c r="U18" s="64">
        <v>241</v>
      </c>
    </row>
    <row r="19" spans="2:21" s="65" customFormat="1" ht="25.5">
      <c r="B19" s="58" t="s">
        <v>106</v>
      </c>
      <c r="C19" s="59" t="s">
        <v>120</v>
      </c>
      <c r="D19" s="60">
        <v>9895</v>
      </c>
      <c r="E19" s="60">
        <v>6524</v>
      </c>
      <c r="F19" s="60">
        <v>5343</v>
      </c>
      <c r="G19" s="61">
        <v>2754</v>
      </c>
      <c r="H19" s="60"/>
      <c r="I19" s="60"/>
      <c r="J19" s="60"/>
      <c r="K19" s="60"/>
      <c r="L19" s="60">
        <v>3640</v>
      </c>
      <c r="M19" s="60">
        <v>5614</v>
      </c>
      <c r="N19" s="60">
        <v>7610</v>
      </c>
      <c r="O19" s="60">
        <v>2145</v>
      </c>
      <c r="P19" s="60">
        <f>SUM(D19:O19)</f>
        <v>43525</v>
      </c>
      <c r="Q19" s="60">
        <v>23.045470000000002</v>
      </c>
      <c r="R19" s="62">
        <f>P19*Q19</f>
        <v>1003054.0817500001</v>
      </c>
      <c r="S19" s="63" t="s">
        <v>105</v>
      </c>
      <c r="T19" s="64">
        <v>6000100</v>
      </c>
      <c r="U19" s="64">
        <v>241</v>
      </c>
    </row>
    <row r="20" spans="2:21" s="65" customFormat="1" ht="38.25">
      <c r="B20" s="58" t="s">
        <v>107</v>
      </c>
      <c r="C20" s="59" t="s">
        <v>120</v>
      </c>
      <c r="D20" s="60">
        <v>22510</v>
      </c>
      <c r="E20" s="60">
        <v>14815</v>
      </c>
      <c r="F20" s="60">
        <v>12130</v>
      </c>
      <c r="G20" s="61">
        <v>6300</v>
      </c>
      <c r="H20" s="60"/>
      <c r="I20" s="60"/>
      <c r="J20" s="60"/>
      <c r="K20" s="60"/>
      <c r="L20" s="60">
        <v>8280</v>
      </c>
      <c r="M20" s="60">
        <v>12830</v>
      </c>
      <c r="N20" s="60">
        <v>17265</v>
      </c>
      <c r="O20" s="60">
        <v>4880</v>
      </c>
      <c r="P20" s="60">
        <f>SUM(D20:O20)</f>
        <v>99010</v>
      </c>
      <c r="Q20" s="60">
        <v>23.139800000000001</v>
      </c>
      <c r="R20" s="62">
        <f>P20*Q20</f>
        <v>2291071.5980000002</v>
      </c>
      <c r="S20" s="63" t="s">
        <v>105</v>
      </c>
      <c r="T20" s="64">
        <v>6000100</v>
      </c>
      <c r="U20" s="64">
        <v>241</v>
      </c>
    </row>
    <row r="21" spans="2:21" s="65" customFormat="1" ht="14.25">
      <c r="B21" s="58" t="s">
        <v>108</v>
      </c>
      <c r="C21" s="59" t="s">
        <v>120</v>
      </c>
      <c r="D21" s="60">
        <v>10714</v>
      </c>
      <c r="E21" s="60">
        <v>6967</v>
      </c>
      <c r="F21" s="60">
        <v>5571</v>
      </c>
      <c r="G21" s="61">
        <v>3318</v>
      </c>
      <c r="H21" s="60"/>
      <c r="I21" s="60"/>
      <c r="J21" s="60"/>
      <c r="K21" s="60"/>
      <c r="L21" s="60">
        <v>2897</v>
      </c>
      <c r="M21" s="60">
        <v>3147</v>
      </c>
      <c r="N21" s="60">
        <v>4580</v>
      </c>
      <c r="O21" s="60"/>
      <c r="P21" s="60">
        <f>SUM(D21:O21)</f>
        <v>37194</v>
      </c>
      <c r="Q21" s="60">
        <v>15.835599999999999</v>
      </c>
      <c r="R21" s="62">
        <f>P21*Q21</f>
        <v>588989.3064</v>
      </c>
      <c r="S21" s="63" t="s">
        <v>105</v>
      </c>
      <c r="T21" s="64">
        <v>6000100</v>
      </c>
      <c r="U21" s="64">
        <v>242</v>
      </c>
    </row>
    <row r="22" spans="2:21" s="65" customFormat="1" ht="14.25">
      <c r="B22" s="58"/>
      <c r="C22" s="59"/>
      <c r="D22" s="60"/>
      <c r="E22" s="60"/>
      <c r="F22" s="60"/>
      <c r="G22" s="61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2"/>
      <c r="S22" s="63"/>
      <c r="T22" s="64"/>
      <c r="U22" s="64"/>
    </row>
    <row r="23" spans="2:21" s="65" customFormat="1" ht="25.5">
      <c r="B23" s="58" t="s">
        <v>143</v>
      </c>
      <c r="C23" s="59" t="s">
        <v>135</v>
      </c>
      <c r="D23" s="60"/>
      <c r="E23" s="60"/>
      <c r="F23" s="60"/>
      <c r="G23" s="60"/>
      <c r="H23" s="60">
        <v>1</v>
      </c>
      <c r="I23" s="60"/>
      <c r="J23" s="60"/>
      <c r="K23" s="60"/>
      <c r="L23" s="60"/>
      <c r="M23" s="60"/>
      <c r="N23" s="60"/>
      <c r="O23" s="60"/>
      <c r="P23" s="60">
        <v>1</v>
      </c>
      <c r="Q23" s="60">
        <v>422760</v>
      </c>
      <c r="R23" s="62">
        <f>P23*Q23</f>
        <v>422760</v>
      </c>
      <c r="S23" s="63" t="s">
        <v>152</v>
      </c>
      <c r="T23" s="64">
        <v>3000200</v>
      </c>
      <c r="U23" s="64">
        <v>241</v>
      </c>
    </row>
    <row r="24" spans="2:21" s="48" customFormat="1">
      <c r="B24" s="56"/>
      <c r="C24" s="46"/>
      <c r="D24" s="45"/>
      <c r="E24" s="45"/>
      <c r="F24" s="45"/>
      <c r="G24" s="47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52"/>
      <c r="S24" s="51"/>
      <c r="T24" s="50"/>
      <c r="U24" s="50"/>
    </row>
    <row r="25" spans="2:21" s="65" customFormat="1" ht="14.25">
      <c r="B25" s="58" t="s">
        <v>142</v>
      </c>
      <c r="C25" s="59" t="s">
        <v>135</v>
      </c>
      <c r="D25" s="60"/>
      <c r="E25" s="60"/>
      <c r="F25" s="60"/>
      <c r="G25" s="61"/>
      <c r="H25" s="60"/>
      <c r="I25" s="60">
        <v>1</v>
      </c>
      <c r="J25" s="60"/>
      <c r="K25" s="60"/>
      <c r="L25" s="60"/>
      <c r="M25" s="60"/>
      <c r="N25" s="60"/>
      <c r="O25" s="60"/>
      <c r="P25" s="60">
        <v>1</v>
      </c>
      <c r="Q25" s="60">
        <v>310200</v>
      </c>
      <c r="R25" s="62">
        <f>P25*Q25</f>
        <v>310200</v>
      </c>
      <c r="S25" s="63" t="s">
        <v>105</v>
      </c>
      <c r="T25" s="64">
        <v>6000500</v>
      </c>
      <c r="U25" s="64">
        <v>241</v>
      </c>
    </row>
    <row r="26" spans="2:21" s="48" customFormat="1">
      <c r="B26" s="56"/>
      <c r="C26" s="46"/>
      <c r="D26" s="45"/>
      <c r="E26" s="45"/>
      <c r="F26" s="45"/>
      <c r="G26" s="47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52"/>
      <c r="S26" s="51"/>
      <c r="T26" s="50"/>
      <c r="U26" s="50"/>
    </row>
    <row r="27" spans="2:21" s="65" customFormat="1" ht="14.25">
      <c r="B27" s="58" t="s">
        <v>153</v>
      </c>
      <c r="C27" s="59" t="s">
        <v>135</v>
      </c>
      <c r="D27" s="60"/>
      <c r="E27" s="60"/>
      <c r="F27" s="60"/>
      <c r="G27" s="61"/>
      <c r="H27" s="60"/>
      <c r="I27" s="60">
        <v>1</v>
      </c>
      <c r="J27" s="60"/>
      <c r="K27" s="60"/>
      <c r="L27" s="60"/>
      <c r="M27" s="60"/>
      <c r="N27" s="60"/>
      <c r="O27" s="60"/>
      <c r="P27" s="60">
        <v>1</v>
      </c>
      <c r="Q27" s="60">
        <v>148200</v>
      </c>
      <c r="R27" s="62">
        <f>P27*Q27</f>
        <v>148200</v>
      </c>
      <c r="S27" s="63" t="s">
        <v>105</v>
      </c>
      <c r="T27" s="64">
        <v>6000500</v>
      </c>
      <c r="U27" s="64">
        <v>241</v>
      </c>
    </row>
    <row r="28" spans="2:21" s="65" customFormat="1" ht="25.5">
      <c r="B28" s="58" t="s">
        <v>154</v>
      </c>
      <c r="C28" s="59" t="s">
        <v>135</v>
      </c>
      <c r="D28" s="60"/>
      <c r="E28" s="60"/>
      <c r="F28" s="60"/>
      <c r="G28" s="61"/>
      <c r="H28" s="60"/>
      <c r="I28" s="60"/>
      <c r="J28" s="60"/>
      <c r="K28" s="60"/>
      <c r="L28" s="60"/>
      <c r="M28" s="60">
        <v>1</v>
      </c>
      <c r="N28" s="60"/>
      <c r="O28" s="60"/>
      <c r="P28" s="60">
        <v>1</v>
      </c>
      <c r="Q28" s="60">
        <v>463370</v>
      </c>
      <c r="R28" s="62">
        <f>P28*Q28</f>
        <v>463370</v>
      </c>
      <c r="S28" s="63" t="s">
        <v>105</v>
      </c>
      <c r="T28" s="64">
        <v>6000500</v>
      </c>
      <c r="U28" s="64">
        <v>241</v>
      </c>
    </row>
    <row r="29" spans="2:21" s="65" customFormat="1" ht="14.25">
      <c r="B29" s="58" t="s">
        <v>155</v>
      </c>
      <c r="C29" s="59" t="s">
        <v>135</v>
      </c>
      <c r="D29" s="60"/>
      <c r="E29" s="60"/>
      <c r="F29" s="60"/>
      <c r="G29" s="61"/>
      <c r="H29" s="60"/>
      <c r="I29" s="60">
        <v>1</v>
      </c>
      <c r="J29" s="60"/>
      <c r="K29" s="60"/>
      <c r="L29" s="60"/>
      <c r="M29" s="60"/>
      <c r="N29" s="60"/>
      <c r="O29" s="60"/>
      <c r="P29" s="60">
        <v>1</v>
      </c>
      <c r="Q29" s="60">
        <v>153600</v>
      </c>
      <c r="R29" s="62">
        <f>P29*Q29</f>
        <v>153600</v>
      </c>
      <c r="S29" s="63" t="s">
        <v>105</v>
      </c>
      <c r="T29" s="64">
        <v>6000500</v>
      </c>
      <c r="U29" s="64">
        <v>241</v>
      </c>
    </row>
    <row r="30" spans="2:21" s="48" customFormat="1">
      <c r="B30" s="56"/>
      <c r="C30" s="46"/>
      <c r="D30" s="45"/>
      <c r="E30" s="45"/>
      <c r="F30" s="45"/>
      <c r="G30" s="47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52"/>
      <c r="S30" s="51"/>
      <c r="T30" s="50"/>
      <c r="U30" s="50"/>
    </row>
    <row r="31" spans="2:21" s="65" customFormat="1" ht="38.25">
      <c r="B31" s="58" t="s">
        <v>109</v>
      </c>
      <c r="C31" s="59" t="s">
        <v>120</v>
      </c>
      <c r="D31" s="60">
        <v>5800</v>
      </c>
      <c r="E31" s="60">
        <v>5600</v>
      </c>
      <c r="F31" s="60">
        <v>4000</v>
      </c>
      <c r="G31" s="61">
        <v>4000</v>
      </c>
      <c r="H31" s="60">
        <v>3000</v>
      </c>
      <c r="I31" s="60">
        <v>2500</v>
      </c>
      <c r="J31" s="60">
        <v>2500</v>
      </c>
      <c r="K31" s="60">
        <v>2600</v>
      </c>
      <c r="L31" s="60">
        <v>3060</v>
      </c>
      <c r="M31" s="60">
        <v>3600</v>
      </c>
      <c r="N31" s="60">
        <v>4500</v>
      </c>
      <c r="O31" s="60">
        <v>4878</v>
      </c>
      <c r="P31" s="60">
        <f>SUM(D31:O31)</f>
        <v>46038</v>
      </c>
      <c r="Q31" s="60">
        <v>22.207599999999999</v>
      </c>
      <c r="R31" s="62">
        <f>P31*Q31</f>
        <v>1022393.4887999999</v>
      </c>
      <c r="S31" s="63" t="s">
        <v>110</v>
      </c>
      <c r="T31" s="63" t="s">
        <v>111</v>
      </c>
      <c r="U31" s="64">
        <v>223</v>
      </c>
    </row>
    <row r="32" spans="2:21" s="48" customFormat="1">
      <c r="B32" s="56"/>
      <c r="C32" s="46"/>
      <c r="D32" s="45"/>
      <c r="E32" s="45"/>
      <c r="F32" s="45"/>
      <c r="G32" s="47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52"/>
      <c r="S32" s="51"/>
      <c r="T32" s="51"/>
      <c r="U32" s="50"/>
    </row>
    <row r="33" spans="2:21" s="65" customFormat="1" ht="14.25">
      <c r="B33" s="58" t="s">
        <v>173</v>
      </c>
      <c r="C33" s="59"/>
      <c r="D33" s="60">
        <f>SUM(D34:D38)</f>
        <v>2046.2459999999999</v>
      </c>
      <c r="E33" s="60">
        <f t="shared" ref="E33:P33" si="0">SUM(E34:E38)</f>
        <v>1950.567</v>
      </c>
      <c r="F33" s="60">
        <f t="shared" si="0"/>
        <v>87.865000000000009</v>
      </c>
      <c r="G33" s="60">
        <f t="shared" si="0"/>
        <v>3811.5330000000004</v>
      </c>
      <c r="H33" s="60">
        <f t="shared" si="0"/>
        <v>2880.616</v>
      </c>
      <c r="I33" s="60">
        <f t="shared" si="0"/>
        <v>2880.616</v>
      </c>
      <c r="J33" s="60">
        <f t="shared" si="0"/>
        <v>15.818999999999999</v>
      </c>
      <c r="K33" s="60">
        <f t="shared" si="0"/>
        <v>946.73599999999999</v>
      </c>
      <c r="L33" s="60">
        <f t="shared" si="0"/>
        <v>1018.782</v>
      </c>
      <c r="M33" s="60">
        <f t="shared" si="0"/>
        <v>3811.5330000000004</v>
      </c>
      <c r="N33" s="60">
        <f t="shared" si="0"/>
        <v>1949.6990000000001</v>
      </c>
      <c r="O33" s="60">
        <f t="shared" si="0"/>
        <v>1949.691</v>
      </c>
      <c r="P33" s="60">
        <f t="shared" si="0"/>
        <v>23349.703000000001</v>
      </c>
      <c r="Q33" s="60"/>
      <c r="R33" s="62">
        <f>R34+R35+R36+R37+R38</f>
        <v>3728877.9806658006</v>
      </c>
      <c r="S33" s="63" t="s">
        <v>110</v>
      </c>
      <c r="T33" s="63" t="s">
        <v>111</v>
      </c>
      <c r="U33" s="64">
        <v>223</v>
      </c>
    </row>
    <row r="34" spans="2:21" s="48" customFormat="1">
      <c r="B34" s="56" t="s">
        <v>165</v>
      </c>
      <c r="C34" s="46" t="s">
        <v>170</v>
      </c>
      <c r="D34" s="45">
        <f>2.073+5.12+53.564</f>
        <v>60.756999999999998</v>
      </c>
      <c r="E34" s="45">
        <f>2.073+5.12+53.564</f>
        <v>60.756999999999998</v>
      </c>
      <c r="F34" s="45">
        <f>2.073+52.696+5.12</f>
        <v>59.888999999999996</v>
      </c>
      <c r="G34" s="47">
        <f>2.073+52.696+5.12</f>
        <v>59.888999999999996</v>
      </c>
      <c r="H34" s="45">
        <f>2.073+52.696+5.12</f>
        <v>59.888999999999996</v>
      </c>
      <c r="I34" s="45">
        <f>2.073+52.696+5.12</f>
        <v>59.888999999999996</v>
      </c>
      <c r="J34" s="45"/>
      <c r="K34" s="45"/>
      <c r="L34" s="45">
        <f>2.073+52.696+5.12</f>
        <v>59.888999999999996</v>
      </c>
      <c r="M34" s="45">
        <f>2.073+52.696+5.12</f>
        <v>59.888999999999996</v>
      </c>
      <c r="N34" s="45">
        <f>2.073+52.696+5.12</f>
        <v>59.888999999999996</v>
      </c>
      <c r="O34" s="45">
        <f>2.073+52.696+5.12</f>
        <v>59.888999999999996</v>
      </c>
      <c r="P34" s="83">
        <f>D34+E34+F34+G34+H34+I34+J34+K34+L34+M34+N34+O34</f>
        <v>600.62599999999998</v>
      </c>
      <c r="Q34" s="45">
        <v>5296.3356000000003</v>
      </c>
      <c r="R34" s="52">
        <f>P34*Q34</f>
        <v>3181116.8660856001</v>
      </c>
      <c r="S34" s="51"/>
      <c r="T34" s="51"/>
      <c r="U34" s="50"/>
    </row>
    <row r="35" spans="2:21" s="48" customFormat="1">
      <c r="B35" s="56" t="s">
        <v>166</v>
      </c>
      <c r="C35" s="46" t="s">
        <v>169</v>
      </c>
      <c r="D35" s="45">
        <f t="shared" ref="D35:I35" si="1">6.171</f>
        <v>6.1710000000000003</v>
      </c>
      <c r="E35" s="45">
        <f t="shared" si="1"/>
        <v>6.1710000000000003</v>
      </c>
      <c r="F35" s="45">
        <f t="shared" si="1"/>
        <v>6.1710000000000003</v>
      </c>
      <c r="G35" s="47">
        <f t="shared" si="1"/>
        <v>6.1710000000000003</v>
      </c>
      <c r="H35" s="45">
        <f t="shared" si="1"/>
        <v>6.1710000000000003</v>
      </c>
      <c r="I35" s="45">
        <f t="shared" si="1"/>
        <v>6.1710000000000003</v>
      </c>
      <c r="J35" s="45"/>
      <c r="K35" s="45"/>
      <c r="L35" s="45">
        <f>6.171</f>
        <v>6.1710000000000003</v>
      </c>
      <c r="M35" s="45">
        <f>6.171</f>
        <v>6.1710000000000003</v>
      </c>
      <c r="N35" s="45">
        <v>6.1710000000000003</v>
      </c>
      <c r="O35" s="45">
        <v>6.1710000000000003</v>
      </c>
      <c r="P35" s="83">
        <f t="shared" ref="P35:P40" si="2">D35+E35+F35+G35+H35+I35+J35+K35+L35+M35+N35+O35</f>
        <v>61.71</v>
      </c>
      <c r="Q35" s="45">
        <v>388.64479999999998</v>
      </c>
      <c r="R35" s="52">
        <f>P35*Q35</f>
        <v>23983.270607999999</v>
      </c>
      <c r="S35" s="51"/>
      <c r="T35" s="51"/>
      <c r="U35" s="50"/>
    </row>
    <row r="36" spans="2:21" s="48" customFormat="1">
      <c r="B36" s="56" t="s">
        <v>167</v>
      </c>
      <c r="C36" s="46" t="s">
        <v>169</v>
      </c>
      <c r="D36" s="45">
        <f t="shared" ref="D36:K36" si="3">8.03</f>
        <v>8.0299999999999994</v>
      </c>
      <c r="E36" s="45">
        <f t="shared" si="3"/>
        <v>8.0299999999999994</v>
      </c>
      <c r="F36" s="45">
        <f t="shared" si="3"/>
        <v>8.0299999999999994</v>
      </c>
      <c r="G36" s="47">
        <f t="shared" si="3"/>
        <v>8.0299999999999994</v>
      </c>
      <c r="H36" s="45">
        <f t="shared" si="3"/>
        <v>8.0299999999999994</v>
      </c>
      <c r="I36" s="45">
        <f t="shared" si="3"/>
        <v>8.0299999999999994</v>
      </c>
      <c r="J36" s="45">
        <f t="shared" si="3"/>
        <v>8.0299999999999994</v>
      </c>
      <c r="K36" s="45">
        <f t="shared" si="3"/>
        <v>8.0299999999999994</v>
      </c>
      <c r="L36" s="45">
        <v>8.0299999999999994</v>
      </c>
      <c r="M36" s="45">
        <f>8.03</f>
        <v>8.0299999999999994</v>
      </c>
      <c r="N36" s="45">
        <v>8.0299999999999994</v>
      </c>
      <c r="O36" s="45">
        <v>8.0299999999999994</v>
      </c>
      <c r="P36" s="83">
        <f t="shared" si="2"/>
        <v>96.36</v>
      </c>
      <c r="Q36" s="45">
        <v>39.116999999999997</v>
      </c>
      <c r="R36" s="52">
        <f>P36*Q36</f>
        <v>3769.3141199999995</v>
      </c>
      <c r="S36" s="51"/>
      <c r="T36" s="51"/>
      <c r="U36" s="50"/>
    </row>
    <row r="37" spans="2:21" s="48" customFormat="1">
      <c r="B37" s="56" t="s">
        <v>168</v>
      </c>
      <c r="C37" s="46" t="s">
        <v>169</v>
      </c>
      <c r="D37" s="45">
        <f t="shared" ref="D37:I37" si="4">13.775</f>
        <v>13.775</v>
      </c>
      <c r="E37" s="45">
        <f t="shared" si="4"/>
        <v>13.775</v>
      </c>
      <c r="F37" s="45">
        <f t="shared" si="4"/>
        <v>13.775</v>
      </c>
      <c r="G37" s="47">
        <f t="shared" si="4"/>
        <v>13.775</v>
      </c>
      <c r="H37" s="45">
        <f t="shared" si="4"/>
        <v>13.775</v>
      </c>
      <c r="I37" s="45">
        <f t="shared" si="4"/>
        <v>13.775</v>
      </c>
      <c r="J37" s="45">
        <f>7.789</f>
        <v>7.7889999999999997</v>
      </c>
      <c r="K37" s="45">
        <f>7.789</f>
        <v>7.7889999999999997</v>
      </c>
      <c r="L37" s="45">
        <v>13.775</v>
      </c>
      <c r="M37" s="45">
        <f>13.775</f>
        <v>13.775</v>
      </c>
      <c r="N37" s="45">
        <v>13.775</v>
      </c>
      <c r="O37" s="45">
        <v>13.775</v>
      </c>
      <c r="P37" s="83">
        <f t="shared" si="2"/>
        <v>153.32800000000003</v>
      </c>
      <c r="Q37" s="45">
        <v>5.2510000000000003</v>
      </c>
      <c r="R37" s="52">
        <f>P37*Q37</f>
        <v>805.1253280000002</v>
      </c>
      <c r="S37" s="51"/>
      <c r="T37" s="51"/>
      <c r="U37" s="50"/>
    </row>
    <row r="38" spans="2:21" s="48" customFormat="1">
      <c r="B38" s="56" t="s">
        <v>171</v>
      </c>
      <c r="C38" s="46" t="s">
        <v>120</v>
      </c>
      <c r="D38" s="45">
        <v>1957.5129999999999</v>
      </c>
      <c r="E38" s="45">
        <v>1861.8340000000001</v>
      </c>
      <c r="F38" s="45"/>
      <c r="G38" s="47">
        <v>3723.6680000000001</v>
      </c>
      <c r="H38" s="45">
        <v>2792.7510000000002</v>
      </c>
      <c r="I38" s="45">
        <v>2792.7510000000002</v>
      </c>
      <c r="J38" s="45"/>
      <c r="K38" s="45">
        <v>930.91700000000003</v>
      </c>
      <c r="L38" s="45">
        <v>930.91700000000003</v>
      </c>
      <c r="M38" s="45">
        <v>3723.6680000000001</v>
      </c>
      <c r="N38" s="45">
        <v>1861.8340000000001</v>
      </c>
      <c r="O38" s="45">
        <v>1861.826</v>
      </c>
      <c r="P38" s="83">
        <f t="shared" si="2"/>
        <v>22437.679</v>
      </c>
      <c r="Q38" s="45">
        <v>23.139800000000001</v>
      </c>
      <c r="R38" s="52">
        <f>P38*Q38</f>
        <v>519203.40452420001</v>
      </c>
      <c r="S38" s="51"/>
      <c r="T38" s="51"/>
      <c r="U38" s="50"/>
    </row>
    <row r="39" spans="2:21" s="48" customFormat="1">
      <c r="B39" s="56"/>
      <c r="C39" s="46"/>
      <c r="D39" s="45"/>
      <c r="E39" s="45"/>
      <c r="F39" s="45"/>
      <c r="G39" s="47"/>
      <c r="H39" s="45"/>
      <c r="I39" s="45"/>
      <c r="J39" s="45"/>
      <c r="K39" s="45"/>
      <c r="L39" s="45"/>
      <c r="M39" s="45"/>
      <c r="N39" s="45"/>
      <c r="O39" s="45"/>
      <c r="P39" s="83"/>
      <c r="Q39" s="45"/>
      <c r="R39" s="52"/>
      <c r="S39" s="51"/>
      <c r="T39" s="51"/>
      <c r="U39" s="50"/>
    </row>
    <row r="40" spans="2:21" s="65" customFormat="1" ht="25.5">
      <c r="B40" s="58" t="s">
        <v>174</v>
      </c>
      <c r="C40" s="59" t="s">
        <v>172</v>
      </c>
      <c r="D40" s="60">
        <v>1</v>
      </c>
      <c r="E40" s="60">
        <v>1</v>
      </c>
      <c r="F40" s="60">
        <v>1</v>
      </c>
      <c r="G40" s="61">
        <v>1</v>
      </c>
      <c r="H40" s="60">
        <v>1</v>
      </c>
      <c r="I40" s="60">
        <v>1</v>
      </c>
      <c r="J40" s="60"/>
      <c r="K40" s="60"/>
      <c r="L40" s="60">
        <v>1</v>
      </c>
      <c r="M40" s="60">
        <v>1</v>
      </c>
      <c r="N40" s="60">
        <v>1</v>
      </c>
      <c r="O40" s="60">
        <v>1</v>
      </c>
      <c r="P40" s="84">
        <f t="shared" si="2"/>
        <v>10</v>
      </c>
      <c r="Q40" s="60">
        <v>33380.949999999997</v>
      </c>
      <c r="R40" s="62">
        <f>P40*Q40</f>
        <v>333809.5</v>
      </c>
      <c r="S40" s="63" t="s">
        <v>110</v>
      </c>
      <c r="T40" s="63" t="s">
        <v>111</v>
      </c>
      <c r="U40" s="64">
        <v>223</v>
      </c>
    </row>
    <row r="41" spans="2:21" s="48" customFormat="1">
      <c r="B41" s="56"/>
      <c r="C41" s="46"/>
      <c r="D41" s="45"/>
      <c r="E41" s="45"/>
      <c r="F41" s="45"/>
      <c r="G41" s="47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52"/>
      <c r="S41" s="51"/>
      <c r="T41" s="51"/>
      <c r="U41" s="50"/>
    </row>
    <row r="42" spans="2:21" s="65" customFormat="1" ht="25.5">
      <c r="B42" s="58" t="s">
        <v>175</v>
      </c>
      <c r="C42" s="59"/>
      <c r="D42" s="60">
        <f>SUM(D43:D46)</f>
        <v>0</v>
      </c>
      <c r="E42" s="60">
        <f t="shared" ref="E42:P42" si="5">SUM(E43:E46)</f>
        <v>0</v>
      </c>
      <c r="F42" s="60">
        <f t="shared" si="5"/>
        <v>0</v>
      </c>
      <c r="G42" s="60">
        <f t="shared" si="5"/>
        <v>457.1</v>
      </c>
      <c r="H42" s="60">
        <f t="shared" si="5"/>
        <v>447</v>
      </c>
      <c r="I42" s="60">
        <f t="shared" si="5"/>
        <v>457</v>
      </c>
      <c r="J42" s="60">
        <f t="shared" si="5"/>
        <v>220.5</v>
      </c>
      <c r="K42" s="60">
        <f t="shared" si="5"/>
        <v>220.6</v>
      </c>
      <c r="L42" s="60">
        <f t="shared" si="5"/>
        <v>223.4</v>
      </c>
      <c r="M42" s="60">
        <f t="shared" si="5"/>
        <v>223.5</v>
      </c>
      <c r="N42" s="60">
        <f t="shared" si="5"/>
        <v>223.5</v>
      </c>
      <c r="O42" s="60">
        <f t="shared" si="5"/>
        <v>233.52</v>
      </c>
      <c r="P42" s="60">
        <f t="shared" si="5"/>
        <v>2706.12</v>
      </c>
      <c r="Q42" s="60"/>
      <c r="R42" s="62">
        <f>R43+R44+R45+R46</f>
        <v>131868.28660799999</v>
      </c>
      <c r="S42" s="63"/>
      <c r="T42" s="63"/>
      <c r="U42" s="64"/>
    </row>
    <row r="43" spans="2:21" s="48" customFormat="1">
      <c r="B43" s="56" t="s">
        <v>165</v>
      </c>
      <c r="C43" s="46" t="s">
        <v>170</v>
      </c>
      <c r="D43" s="45"/>
      <c r="E43" s="45"/>
      <c r="F43" s="45"/>
      <c r="G43" s="47">
        <v>5</v>
      </c>
      <c r="H43" s="45">
        <v>5</v>
      </c>
      <c r="I43" s="45">
        <v>5.0999999999999996</v>
      </c>
      <c r="J43" s="45"/>
      <c r="K43" s="45"/>
      <c r="L43" s="45">
        <v>2.5</v>
      </c>
      <c r="M43" s="45">
        <v>2.5</v>
      </c>
      <c r="N43" s="45">
        <v>2.5</v>
      </c>
      <c r="O43" s="45">
        <v>2.5</v>
      </c>
      <c r="P43" s="83">
        <f>D43+E43+F43+G43+H43+I43+J43+K43+L43+M43+N43+O43</f>
        <v>25.1</v>
      </c>
      <c r="Q43" s="45">
        <v>3508.2226000000001</v>
      </c>
      <c r="R43" s="52">
        <f>P43*Q43-8.03</f>
        <v>88048.357260000004</v>
      </c>
      <c r="S43" s="51"/>
      <c r="T43" s="51"/>
      <c r="U43" s="50"/>
    </row>
    <row r="44" spans="2:21" s="48" customFormat="1">
      <c r="B44" s="56" t="s">
        <v>166</v>
      </c>
      <c r="C44" s="46" t="s">
        <v>169</v>
      </c>
      <c r="D44" s="45"/>
      <c r="E44" s="45"/>
      <c r="F44" s="45"/>
      <c r="G44" s="47">
        <v>0.9</v>
      </c>
      <c r="H44" s="45">
        <v>0.8</v>
      </c>
      <c r="I44" s="45">
        <v>0.9</v>
      </c>
      <c r="J44" s="45"/>
      <c r="K44" s="45"/>
      <c r="L44" s="45">
        <v>0.4</v>
      </c>
      <c r="M44" s="45">
        <v>0.4</v>
      </c>
      <c r="N44" s="45">
        <v>0.4</v>
      </c>
      <c r="O44" s="45">
        <v>0.5</v>
      </c>
      <c r="P44" s="83">
        <f>D44+E44+F44+G44+H44+I44+J44+K44+L44+M44+N44+O44</f>
        <v>4.3</v>
      </c>
      <c r="Q44" s="45">
        <v>283.02300000000002</v>
      </c>
      <c r="R44" s="52">
        <f>P44*Q44-8.03</f>
        <v>1208.9689000000001</v>
      </c>
      <c r="S44" s="51"/>
      <c r="T44" s="51"/>
      <c r="U44" s="50"/>
    </row>
    <row r="45" spans="2:21" s="48" customFormat="1">
      <c r="B45" s="56" t="s">
        <v>167</v>
      </c>
      <c r="C45" s="46" t="s">
        <v>169</v>
      </c>
      <c r="D45" s="45"/>
      <c r="E45" s="45"/>
      <c r="F45" s="45"/>
      <c r="G45" s="47">
        <v>1.2</v>
      </c>
      <c r="H45" s="45">
        <v>1.2</v>
      </c>
      <c r="I45" s="45">
        <v>1</v>
      </c>
      <c r="J45" s="45">
        <v>0.5</v>
      </c>
      <c r="K45" s="45">
        <v>0.6</v>
      </c>
      <c r="L45" s="45">
        <v>0.5</v>
      </c>
      <c r="M45" s="45">
        <v>0.6</v>
      </c>
      <c r="N45" s="45">
        <v>0.6</v>
      </c>
      <c r="O45" s="45">
        <v>0.52</v>
      </c>
      <c r="P45" s="83">
        <f>D45+E45+F45+G45+H45+I45+J45+K45+L45+M45+N45+O45</f>
        <v>6.7199999999999989</v>
      </c>
      <c r="Q45" s="45">
        <v>51.483400000000003</v>
      </c>
      <c r="R45" s="52">
        <f>P45*Q45-8.03</f>
        <v>337.93844799999999</v>
      </c>
      <c r="S45" s="51"/>
      <c r="T45" s="51"/>
      <c r="U45" s="50"/>
    </row>
    <row r="46" spans="2:21" s="48" customFormat="1">
      <c r="B46" s="56" t="s">
        <v>171</v>
      </c>
      <c r="C46" s="46" t="s">
        <v>120</v>
      </c>
      <c r="D46" s="45"/>
      <c r="E46" s="45"/>
      <c r="F46" s="45"/>
      <c r="G46" s="47">
        <v>450</v>
      </c>
      <c r="H46" s="45">
        <v>440</v>
      </c>
      <c r="I46" s="45">
        <v>450</v>
      </c>
      <c r="J46" s="45">
        <v>220</v>
      </c>
      <c r="K46" s="45">
        <v>220</v>
      </c>
      <c r="L46" s="45">
        <v>220</v>
      </c>
      <c r="M46" s="45">
        <v>220</v>
      </c>
      <c r="N46" s="45">
        <v>220</v>
      </c>
      <c r="O46" s="45">
        <v>230</v>
      </c>
      <c r="P46" s="83">
        <f>D46+E46+F46+G46+H46+I46+J46+K46+L46+M46+N46+O46</f>
        <v>2670</v>
      </c>
      <c r="Q46" s="45">
        <v>15.835599999999999</v>
      </c>
      <c r="R46" s="52">
        <f>P46*Q46-8.03</f>
        <v>42273.021999999997</v>
      </c>
      <c r="S46" s="51"/>
      <c r="T46" s="51"/>
      <c r="U46" s="50"/>
    </row>
    <row r="47" spans="2:21" s="48" customFormat="1">
      <c r="B47" s="56"/>
      <c r="C47" s="46"/>
      <c r="D47" s="45"/>
      <c r="E47" s="45"/>
      <c r="F47" s="45"/>
      <c r="G47" s="47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52"/>
      <c r="S47" s="51"/>
      <c r="T47" s="51"/>
      <c r="U47" s="50"/>
    </row>
    <row r="48" spans="2:21" s="65" customFormat="1" ht="38.25">
      <c r="B48" s="58" t="s">
        <v>176</v>
      </c>
      <c r="C48" s="59"/>
      <c r="D48" s="60">
        <f>SUM(D49:D50)</f>
        <v>0</v>
      </c>
      <c r="E48" s="60">
        <f t="shared" ref="E48:P48" si="6">SUM(E49:E50)</f>
        <v>0</v>
      </c>
      <c r="F48" s="60">
        <f t="shared" si="6"/>
        <v>0</v>
      </c>
      <c r="G48" s="60">
        <f t="shared" si="6"/>
        <v>1003.5839999999999</v>
      </c>
      <c r="H48" s="60">
        <f t="shared" si="6"/>
        <v>1003.5839999999999</v>
      </c>
      <c r="I48" s="60">
        <f t="shared" si="6"/>
        <v>2505.3760000000002</v>
      </c>
      <c r="J48" s="60">
        <f t="shared" si="6"/>
        <v>0</v>
      </c>
      <c r="K48" s="60">
        <f t="shared" si="6"/>
        <v>0</v>
      </c>
      <c r="L48" s="60">
        <f t="shared" si="6"/>
        <v>0</v>
      </c>
      <c r="M48" s="60">
        <f t="shared" si="6"/>
        <v>501.79199999999997</v>
      </c>
      <c r="N48" s="60">
        <f t="shared" si="6"/>
        <v>501.79199999999997</v>
      </c>
      <c r="O48" s="60">
        <f t="shared" si="6"/>
        <v>501.79199999999997</v>
      </c>
      <c r="P48" s="60">
        <f t="shared" si="6"/>
        <v>6017.92</v>
      </c>
      <c r="Q48" s="60"/>
      <c r="R48" s="62">
        <f>R49+R50</f>
        <v>228147.90395200002</v>
      </c>
      <c r="S48" s="63" t="s">
        <v>110</v>
      </c>
      <c r="T48" s="63" t="s">
        <v>111</v>
      </c>
      <c r="U48" s="64">
        <v>223</v>
      </c>
    </row>
    <row r="49" spans="2:21" s="48" customFormat="1">
      <c r="B49" s="56" t="s">
        <v>165</v>
      </c>
      <c r="C49" s="46" t="s">
        <v>170</v>
      </c>
      <c r="D49" s="45"/>
      <c r="E49" s="45"/>
      <c r="F49" s="45"/>
      <c r="G49" s="47">
        <v>3.5840000000000001</v>
      </c>
      <c r="H49" s="47">
        <v>3.5840000000000001</v>
      </c>
      <c r="I49" s="45">
        <v>5.3760000000000003</v>
      </c>
      <c r="J49" s="45"/>
      <c r="K49" s="45"/>
      <c r="L49" s="45"/>
      <c r="M49" s="45">
        <v>1.792</v>
      </c>
      <c r="N49" s="45">
        <v>1.792</v>
      </c>
      <c r="O49" s="45">
        <v>1.792</v>
      </c>
      <c r="P49" s="83">
        <f>D49+E49+F49+G49+H49+I49+J49+K49+L49+M49+N49+O49</f>
        <v>17.920000000000002</v>
      </c>
      <c r="Q49" s="45">
        <v>5296.3356000000003</v>
      </c>
      <c r="R49" s="52">
        <f>P49*Q49-8.03</f>
        <v>94902.303952000017</v>
      </c>
      <c r="S49" s="51"/>
      <c r="T49" s="51"/>
      <c r="U49" s="50"/>
    </row>
    <row r="50" spans="2:21" s="48" customFormat="1">
      <c r="B50" s="56" t="s">
        <v>171</v>
      </c>
      <c r="C50" s="46" t="s">
        <v>120</v>
      </c>
      <c r="D50" s="45"/>
      <c r="E50" s="45"/>
      <c r="F50" s="45"/>
      <c r="G50" s="47">
        <v>1000</v>
      </c>
      <c r="H50" s="47">
        <v>1000</v>
      </c>
      <c r="I50" s="45">
        <v>2500</v>
      </c>
      <c r="J50" s="45"/>
      <c r="K50" s="45"/>
      <c r="L50" s="45"/>
      <c r="M50" s="45">
        <v>500</v>
      </c>
      <c r="N50" s="45">
        <v>500</v>
      </c>
      <c r="O50" s="45">
        <v>500</v>
      </c>
      <c r="P50" s="83">
        <f>D50+E50+F50+G50+H50+I50+J50+K50+L50+M50+N50+O50</f>
        <v>6000</v>
      </c>
      <c r="Q50" s="45">
        <v>22.207599999999999</v>
      </c>
      <c r="R50" s="52">
        <f>P50*Q50</f>
        <v>133245.6</v>
      </c>
      <c r="S50" s="51"/>
      <c r="T50" s="51"/>
      <c r="U50" s="50"/>
    </row>
    <row r="51" spans="2:21" s="48" customFormat="1">
      <c r="B51" s="56"/>
      <c r="C51" s="46"/>
      <c r="D51" s="45"/>
      <c r="E51" s="45"/>
      <c r="F51" s="45"/>
      <c r="G51" s="47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52"/>
      <c r="S51" s="51"/>
      <c r="T51" s="51"/>
      <c r="U51" s="50"/>
    </row>
    <row r="52" spans="2:21" s="65" customFormat="1" ht="25.5">
      <c r="B52" s="58" t="s">
        <v>141</v>
      </c>
      <c r="C52" s="59" t="s">
        <v>135</v>
      </c>
      <c r="D52" s="60"/>
      <c r="E52" s="60"/>
      <c r="F52" s="60"/>
      <c r="G52" s="61">
        <v>1</v>
      </c>
      <c r="H52" s="60"/>
      <c r="I52" s="60"/>
      <c r="J52" s="60"/>
      <c r="K52" s="60"/>
      <c r="L52" s="60"/>
      <c r="M52" s="60"/>
      <c r="N52" s="60"/>
      <c r="O52" s="60"/>
      <c r="P52" s="60">
        <v>1</v>
      </c>
      <c r="Q52" s="60">
        <v>420760</v>
      </c>
      <c r="R52" s="62">
        <f>P52*Q52</f>
        <v>420760</v>
      </c>
      <c r="S52" s="63" t="s">
        <v>110</v>
      </c>
      <c r="T52" s="63" t="s">
        <v>111</v>
      </c>
      <c r="U52" s="64">
        <v>223</v>
      </c>
    </row>
    <row r="53" spans="2:21" s="48" customFormat="1">
      <c r="B53" s="56"/>
      <c r="C53" s="46"/>
      <c r="D53" s="45"/>
      <c r="E53" s="45"/>
      <c r="F53" s="45"/>
      <c r="G53" s="47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52"/>
      <c r="S53" s="51"/>
      <c r="T53" s="51"/>
      <c r="U53" s="50"/>
    </row>
    <row r="54" spans="2:21" s="65" customFormat="1" ht="25.5">
      <c r="B54" s="58" t="s">
        <v>119</v>
      </c>
      <c r="C54" s="59"/>
      <c r="D54" s="60">
        <f>D56+D57+D58+D59+D60</f>
        <v>0</v>
      </c>
      <c r="E54" s="60">
        <f t="shared" ref="E54:P54" si="7">E56+E57+E58+E59+E60</f>
        <v>0</v>
      </c>
      <c r="F54" s="60">
        <f t="shared" si="7"/>
        <v>0</v>
      </c>
      <c r="G54" s="60">
        <f t="shared" si="7"/>
        <v>0</v>
      </c>
      <c r="H54" s="60">
        <f t="shared" si="7"/>
        <v>16</v>
      </c>
      <c r="I54" s="60">
        <f t="shared" si="7"/>
        <v>0</v>
      </c>
      <c r="J54" s="60">
        <f t="shared" si="7"/>
        <v>0</v>
      </c>
      <c r="K54" s="60">
        <f t="shared" si="7"/>
        <v>0</v>
      </c>
      <c r="L54" s="60">
        <f t="shared" si="7"/>
        <v>0</v>
      </c>
      <c r="M54" s="60">
        <f t="shared" si="7"/>
        <v>0</v>
      </c>
      <c r="N54" s="60">
        <f t="shared" si="7"/>
        <v>0</v>
      </c>
      <c r="O54" s="60">
        <f t="shared" si="7"/>
        <v>0</v>
      </c>
      <c r="P54" s="60">
        <f t="shared" si="7"/>
        <v>16</v>
      </c>
      <c r="Q54" s="66"/>
      <c r="R54" s="62">
        <f>SUM(R56:R60)</f>
        <v>215880</v>
      </c>
      <c r="S54" s="63" t="s">
        <v>110</v>
      </c>
      <c r="T54" s="63" t="s">
        <v>111</v>
      </c>
      <c r="U54" s="64">
        <v>310</v>
      </c>
    </row>
    <row r="55" spans="2:21" s="48" customFormat="1">
      <c r="B55" s="56" t="s">
        <v>130</v>
      </c>
      <c r="C55" s="46"/>
      <c r="D55" s="45"/>
      <c r="E55" s="45"/>
      <c r="F55" s="45"/>
      <c r="G55" s="47"/>
      <c r="H55" s="45"/>
      <c r="I55" s="45"/>
      <c r="J55" s="45"/>
      <c r="K55" s="45"/>
      <c r="L55" s="45"/>
      <c r="M55" s="45"/>
      <c r="N55" s="45"/>
      <c r="O55" s="45"/>
      <c r="P55" s="49"/>
      <c r="Q55" s="55"/>
      <c r="R55" s="52"/>
      <c r="S55" s="51"/>
      <c r="T55" s="51"/>
      <c r="U55" s="50"/>
    </row>
    <row r="56" spans="2:21" s="48" customFormat="1">
      <c r="B56" s="56" t="s">
        <v>134</v>
      </c>
      <c r="C56" s="46" t="s">
        <v>135</v>
      </c>
      <c r="D56" s="45"/>
      <c r="E56" s="45"/>
      <c r="F56" s="45"/>
      <c r="G56" s="47"/>
      <c r="H56" s="45">
        <v>1</v>
      </c>
      <c r="I56" s="45"/>
      <c r="J56" s="45"/>
      <c r="K56" s="45"/>
      <c r="L56" s="45"/>
      <c r="M56" s="45"/>
      <c r="N56" s="45"/>
      <c r="O56" s="45"/>
      <c r="P56" s="45">
        <v>1</v>
      </c>
      <c r="Q56" s="45">
        <v>40000</v>
      </c>
      <c r="R56" s="52">
        <v>40000</v>
      </c>
      <c r="S56" s="51"/>
      <c r="T56" s="51"/>
      <c r="U56" s="50"/>
    </row>
    <row r="57" spans="2:21" s="48" customFormat="1">
      <c r="B57" s="56" t="s">
        <v>136</v>
      </c>
      <c r="C57" s="46" t="s">
        <v>135</v>
      </c>
      <c r="D57" s="45"/>
      <c r="E57" s="45"/>
      <c r="F57" s="45"/>
      <c r="G57" s="47"/>
      <c r="H57" s="45">
        <v>4</v>
      </c>
      <c r="I57" s="45"/>
      <c r="J57" s="45"/>
      <c r="K57" s="45"/>
      <c r="L57" s="45"/>
      <c r="M57" s="45"/>
      <c r="N57" s="45"/>
      <c r="O57" s="45"/>
      <c r="P57" s="45">
        <v>4</v>
      </c>
      <c r="Q57" s="45">
        <v>2115.84</v>
      </c>
      <c r="R57" s="52">
        <f>P57*Q57</f>
        <v>8463.36</v>
      </c>
      <c r="S57" s="51"/>
      <c r="T57" s="51"/>
      <c r="U57" s="50"/>
    </row>
    <row r="58" spans="2:21" s="48" customFormat="1">
      <c r="B58" s="56" t="s">
        <v>137</v>
      </c>
      <c r="C58" s="46" t="s">
        <v>135</v>
      </c>
      <c r="D58" s="45"/>
      <c r="E58" s="45"/>
      <c r="F58" s="45"/>
      <c r="G58" s="47"/>
      <c r="H58" s="45">
        <v>4</v>
      </c>
      <c r="I58" s="45"/>
      <c r="J58" s="45"/>
      <c r="K58" s="45"/>
      <c r="L58" s="45"/>
      <c r="M58" s="45"/>
      <c r="N58" s="45"/>
      <c r="O58" s="45"/>
      <c r="P58" s="45">
        <v>4</v>
      </c>
      <c r="Q58" s="45">
        <v>21270.79</v>
      </c>
      <c r="R58" s="52">
        <f>P58*Q58</f>
        <v>85083.16</v>
      </c>
      <c r="S58" s="51"/>
      <c r="T58" s="51"/>
      <c r="U58" s="50"/>
    </row>
    <row r="59" spans="2:21" s="48" customFormat="1">
      <c r="B59" s="56" t="s">
        <v>138</v>
      </c>
      <c r="C59" s="46" t="s">
        <v>135</v>
      </c>
      <c r="D59" s="45"/>
      <c r="E59" s="45"/>
      <c r="F59" s="45"/>
      <c r="G59" s="47"/>
      <c r="H59" s="45">
        <v>4</v>
      </c>
      <c r="I59" s="45"/>
      <c r="J59" s="45"/>
      <c r="K59" s="45"/>
      <c r="L59" s="45"/>
      <c r="M59" s="45"/>
      <c r="N59" s="45"/>
      <c r="O59" s="45"/>
      <c r="P59" s="45">
        <v>4</v>
      </c>
      <c r="Q59" s="45">
        <v>13288.84</v>
      </c>
      <c r="R59" s="52">
        <f>P59*Q59</f>
        <v>53155.360000000001</v>
      </c>
      <c r="S59" s="51"/>
      <c r="T59" s="51"/>
      <c r="U59" s="50"/>
    </row>
    <row r="60" spans="2:21" s="48" customFormat="1">
      <c r="B60" s="56" t="s">
        <v>139</v>
      </c>
      <c r="C60" s="46" t="s">
        <v>135</v>
      </c>
      <c r="D60" s="45"/>
      <c r="E60" s="45"/>
      <c r="F60" s="45"/>
      <c r="G60" s="47"/>
      <c r="H60" s="45">
        <v>3</v>
      </c>
      <c r="I60" s="45"/>
      <c r="J60" s="45"/>
      <c r="K60" s="45"/>
      <c r="L60" s="45"/>
      <c r="M60" s="45"/>
      <c r="N60" s="45"/>
      <c r="O60" s="45"/>
      <c r="P60" s="45">
        <v>3</v>
      </c>
      <c r="Q60" s="45">
        <v>9726.02</v>
      </c>
      <c r="R60" s="52">
        <f>P60*Q60+0.06</f>
        <v>29178.120000000003</v>
      </c>
      <c r="S60" s="51"/>
      <c r="T60" s="51"/>
      <c r="U60" s="50"/>
    </row>
    <row r="61" spans="2:21" s="48" customFormat="1">
      <c r="B61" s="56"/>
      <c r="C61" s="46"/>
      <c r="D61" s="45"/>
      <c r="E61" s="45"/>
      <c r="F61" s="45"/>
      <c r="G61" s="47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52"/>
      <c r="S61" s="51"/>
      <c r="T61" s="51"/>
      <c r="U61" s="50"/>
    </row>
    <row r="62" spans="2:21" s="82" customFormat="1" ht="40.5">
      <c r="B62" s="75" t="s">
        <v>156</v>
      </c>
      <c r="C62" s="76"/>
      <c r="D62" s="77"/>
      <c r="E62" s="77"/>
      <c r="F62" s="77"/>
      <c r="G62" s="78"/>
      <c r="H62" s="77"/>
      <c r="I62" s="77"/>
      <c r="J62" s="77"/>
      <c r="K62" s="77"/>
      <c r="L62" s="77"/>
      <c r="M62" s="77"/>
      <c r="N62" s="77"/>
      <c r="O62" s="77"/>
      <c r="P62" s="77"/>
      <c r="Q62" s="77"/>
      <c r="R62" s="79"/>
      <c r="S62" s="80"/>
      <c r="T62" s="80"/>
      <c r="U62" s="81"/>
    </row>
    <row r="63" spans="2:21" s="65" customFormat="1" ht="14.25">
      <c r="B63" s="58" t="s">
        <v>157</v>
      </c>
      <c r="C63" s="59"/>
      <c r="D63" s="60">
        <f t="shared" ref="D63:I63" si="8">D64+D66+D67+D69+D71+D73+D75+D77</f>
        <v>0</v>
      </c>
      <c r="E63" s="60">
        <f t="shared" si="8"/>
        <v>0</v>
      </c>
      <c r="F63" s="60">
        <f t="shared" si="8"/>
        <v>0</v>
      </c>
      <c r="G63" s="60">
        <f t="shared" si="8"/>
        <v>0</v>
      </c>
      <c r="H63" s="60">
        <f t="shared" si="8"/>
        <v>0</v>
      </c>
      <c r="I63" s="60">
        <f t="shared" si="8"/>
        <v>0</v>
      </c>
      <c r="J63" s="60">
        <f>J64+J65+J67+J69+J71+J73+J75+J77</f>
        <v>7</v>
      </c>
      <c r="K63" s="60">
        <f>K64+K66+K67+K69+K71+K73+K75+K77</f>
        <v>0</v>
      </c>
      <c r="L63" s="60">
        <f>L64+L66+L67+L69+L71+L73+L75+L77</f>
        <v>0</v>
      </c>
      <c r="M63" s="60">
        <f>M64+M66+M67+M69+M71+M73+M75+M77</f>
        <v>0</v>
      </c>
      <c r="N63" s="60">
        <f>N64+N66+N67+N69+N71+N73+N75+N77</f>
        <v>0</v>
      </c>
      <c r="O63" s="60">
        <f>O64+O66+O67+O69+O71+O73+O75+O77</f>
        <v>0</v>
      </c>
      <c r="P63" s="60">
        <f>P64+P65+P67+P69+P71+P73+P75+P77</f>
        <v>7</v>
      </c>
      <c r="Q63" s="60"/>
      <c r="R63" s="62">
        <f>SUM(R65:R78)</f>
        <v>867300</v>
      </c>
      <c r="S63" s="63" t="s">
        <v>161</v>
      </c>
      <c r="T63" s="63" t="s">
        <v>162</v>
      </c>
      <c r="U63" s="64">
        <v>310</v>
      </c>
    </row>
    <row r="64" spans="2:21" s="48" customFormat="1">
      <c r="B64" s="56" t="s">
        <v>130</v>
      </c>
      <c r="C64" s="46"/>
      <c r="D64" s="45"/>
      <c r="E64" s="45"/>
      <c r="F64" s="45"/>
      <c r="G64" s="47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52"/>
      <c r="S64" s="51"/>
      <c r="T64" s="51"/>
      <c r="U64" s="50"/>
    </row>
    <row r="65" spans="2:21" s="48" customFormat="1">
      <c r="B65" s="172" t="s">
        <v>150</v>
      </c>
      <c r="C65" s="174" t="s">
        <v>135</v>
      </c>
      <c r="D65" s="168"/>
      <c r="E65" s="168"/>
      <c r="F65" s="168"/>
      <c r="G65" s="168"/>
      <c r="H65" s="168"/>
      <c r="I65" s="168"/>
      <c r="J65" s="168">
        <v>1</v>
      </c>
      <c r="K65" s="168"/>
      <c r="L65" s="168"/>
      <c r="M65" s="168"/>
      <c r="N65" s="168"/>
      <c r="O65" s="168"/>
      <c r="P65" s="168">
        <f>J65</f>
        <v>1</v>
      </c>
      <c r="Q65" s="45">
        <v>118000</v>
      </c>
      <c r="R65" s="170">
        <f>Q65+Q66</f>
        <v>123900</v>
      </c>
      <c r="S65" s="51"/>
      <c r="T65" s="51"/>
      <c r="U65" s="50"/>
    </row>
    <row r="66" spans="2:21" s="48" customFormat="1">
      <c r="B66" s="178"/>
      <c r="C66" s="177"/>
      <c r="D66" s="169"/>
      <c r="E66" s="169"/>
      <c r="F66" s="169"/>
      <c r="G66" s="169"/>
      <c r="H66" s="169"/>
      <c r="I66" s="169"/>
      <c r="J66" s="177"/>
      <c r="K66" s="169"/>
      <c r="L66" s="169"/>
      <c r="M66" s="169"/>
      <c r="N66" s="169"/>
      <c r="O66" s="169"/>
      <c r="P66" s="177"/>
      <c r="Q66" s="45">
        <v>5900</v>
      </c>
      <c r="R66" s="171"/>
      <c r="S66" s="51"/>
      <c r="T66" s="51"/>
      <c r="U66" s="50"/>
    </row>
    <row r="67" spans="2:21" s="48" customFormat="1">
      <c r="B67" s="172" t="s">
        <v>146</v>
      </c>
      <c r="C67" s="174" t="s">
        <v>135</v>
      </c>
      <c r="D67" s="168"/>
      <c r="E67" s="168"/>
      <c r="F67" s="168"/>
      <c r="G67" s="168"/>
      <c r="H67" s="168"/>
      <c r="I67" s="168"/>
      <c r="J67" s="168">
        <v>1</v>
      </c>
      <c r="K67" s="168"/>
      <c r="L67" s="168"/>
      <c r="M67" s="168"/>
      <c r="N67" s="168"/>
      <c r="O67" s="168"/>
      <c r="P67" s="168">
        <f>J67</f>
        <v>1</v>
      </c>
      <c r="Q67" s="45">
        <v>118000</v>
      </c>
      <c r="R67" s="170">
        <f>Q67+Q68</f>
        <v>123900</v>
      </c>
      <c r="S67" s="51"/>
      <c r="T67" s="51"/>
      <c r="U67" s="50"/>
    </row>
    <row r="68" spans="2:21" s="48" customFormat="1">
      <c r="B68" s="178"/>
      <c r="C68" s="177"/>
      <c r="D68" s="169"/>
      <c r="E68" s="169"/>
      <c r="F68" s="169"/>
      <c r="G68" s="169"/>
      <c r="H68" s="169"/>
      <c r="I68" s="169"/>
      <c r="J68" s="177"/>
      <c r="K68" s="169"/>
      <c r="L68" s="169"/>
      <c r="M68" s="169"/>
      <c r="N68" s="169"/>
      <c r="O68" s="169"/>
      <c r="P68" s="177"/>
      <c r="Q68" s="45">
        <v>5900</v>
      </c>
      <c r="R68" s="171"/>
      <c r="S68" s="51"/>
      <c r="T68" s="51"/>
      <c r="U68" s="50"/>
    </row>
    <row r="69" spans="2:21" s="48" customFormat="1">
      <c r="B69" s="172" t="s">
        <v>149</v>
      </c>
      <c r="C69" s="174" t="s">
        <v>135</v>
      </c>
      <c r="D69" s="168"/>
      <c r="E69" s="168"/>
      <c r="F69" s="168"/>
      <c r="G69" s="168"/>
      <c r="H69" s="168"/>
      <c r="I69" s="168"/>
      <c r="J69" s="168">
        <v>1</v>
      </c>
      <c r="K69" s="168"/>
      <c r="L69" s="168"/>
      <c r="M69" s="168"/>
      <c r="N69" s="168"/>
      <c r="O69" s="168"/>
      <c r="P69" s="168">
        <f>J69</f>
        <v>1</v>
      </c>
      <c r="Q69" s="45">
        <v>118000</v>
      </c>
      <c r="R69" s="170">
        <f>Q69+Q70</f>
        <v>123900</v>
      </c>
      <c r="S69" s="51"/>
      <c r="T69" s="51"/>
      <c r="U69" s="50"/>
    </row>
    <row r="70" spans="2:21" s="48" customFormat="1">
      <c r="B70" s="178"/>
      <c r="C70" s="177"/>
      <c r="D70" s="169"/>
      <c r="E70" s="169"/>
      <c r="F70" s="169"/>
      <c r="G70" s="169"/>
      <c r="H70" s="169"/>
      <c r="I70" s="169"/>
      <c r="J70" s="177"/>
      <c r="K70" s="169"/>
      <c r="L70" s="169"/>
      <c r="M70" s="169"/>
      <c r="N70" s="169"/>
      <c r="O70" s="169"/>
      <c r="P70" s="177"/>
      <c r="Q70" s="45">
        <v>5900</v>
      </c>
      <c r="R70" s="171"/>
      <c r="S70" s="51"/>
      <c r="T70" s="51"/>
      <c r="U70" s="50"/>
    </row>
    <row r="71" spans="2:21" s="48" customFormat="1">
      <c r="B71" s="172" t="s">
        <v>151</v>
      </c>
      <c r="C71" s="174" t="s">
        <v>135</v>
      </c>
      <c r="D71" s="168"/>
      <c r="E71" s="168"/>
      <c r="F71" s="168"/>
      <c r="G71" s="168"/>
      <c r="H71" s="168"/>
      <c r="I71" s="168"/>
      <c r="J71" s="168">
        <v>1</v>
      </c>
      <c r="K71" s="168"/>
      <c r="L71" s="168"/>
      <c r="M71" s="168"/>
      <c r="N71" s="168"/>
      <c r="O71" s="168"/>
      <c r="P71" s="168">
        <f>J71</f>
        <v>1</v>
      </c>
      <c r="Q71" s="45">
        <v>118000</v>
      </c>
      <c r="R71" s="170">
        <f>Q71+Q72</f>
        <v>123900</v>
      </c>
      <c r="S71" s="51"/>
      <c r="T71" s="51"/>
      <c r="U71" s="50"/>
    </row>
    <row r="72" spans="2:21" s="48" customFormat="1">
      <c r="B72" s="173"/>
      <c r="C72" s="175"/>
      <c r="D72" s="169"/>
      <c r="E72" s="169"/>
      <c r="F72" s="169"/>
      <c r="G72" s="169"/>
      <c r="H72" s="169"/>
      <c r="I72" s="169"/>
      <c r="J72" s="169"/>
      <c r="K72" s="169"/>
      <c r="L72" s="169"/>
      <c r="M72" s="169"/>
      <c r="N72" s="169"/>
      <c r="O72" s="169"/>
      <c r="P72" s="169"/>
      <c r="Q72" s="45">
        <v>5900</v>
      </c>
      <c r="R72" s="176"/>
      <c r="S72" s="51"/>
      <c r="T72" s="51"/>
      <c r="U72" s="50"/>
    </row>
    <row r="73" spans="2:21" s="48" customFormat="1">
      <c r="B73" s="172" t="s">
        <v>147</v>
      </c>
      <c r="C73" s="174" t="s">
        <v>135</v>
      </c>
      <c r="D73" s="168"/>
      <c r="E73" s="168"/>
      <c r="F73" s="168"/>
      <c r="G73" s="168"/>
      <c r="H73" s="168"/>
      <c r="I73" s="168"/>
      <c r="J73" s="168">
        <v>1</v>
      </c>
      <c r="K73" s="168"/>
      <c r="L73" s="168"/>
      <c r="M73" s="168"/>
      <c r="N73" s="168"/>
      <c r="O73" s="168"/>
      <c r="P73" s="168">
        <f>J73</f>
        <v>1</v>
      </c>
      <c r="Q73" s="45">
        <v>118000</v>
      </c>
      <c r="R73" s="170">
        <f>Q73+Q74</f>
        <v>123900</v>
      </c>
      <c r="S73" s="51"/>
      <c r="T73" s="51"/>
      <c r="U73" s="50"/>
    </row>
    <row r="74" spans="2:21" s="48" customFormat="1">
      <c r="B74" s="173"/>
      <c r="C74" s="175"/>
      <c r="D74" s="169"/>
      <c r="E74" s="169"/>
      <c r="F74" s="169"/>
      <c r="G74" s="169"/>
      <c r="H74" s="169"/>
      <c r="I74" s="169"/>
      <c r="J74" s="169"/>
      <c r="K74" s="169"/>
      <c r="L74" s="169"/>
      <c r="M74" s="169"/>
      <c r="N74" s="169"/>
      <c r="O74" s="169"/>
      <c r="P74" s="169"/>
      <c r="Q74" s="45">
        <v>5900</v>
      </c>
      <c r="R74" s="176"/>
      <c r="S74" s="51"/>
      <c r="T74" s="51"/>
      <c r="U74" s="50"/>
    </row>
    <row r="75" spans="2:21" s="48" customFormat="1">
      <c r="B75" s="172" t="s">
        <v>144</v>
      </c>
      <c r="C75" s="174" t="s">
        <v>135</v>
      </c>
      <c r="D75" s="168"/>
      <c r="E75" s="168"/>
      <c r="F75" s="168"/>
      <c r="G75" s="168"/>
      <c r="H75" s="168"/>
      <c r="I75" s="168"/>
      <c r="J75" s="168">
        <v>1</v>
      </c>
      <c r="K75" s="168"/>
      <c r="L75" s="168"/>
      <c r="M75" s="168"/>
      <c r="N75" s="168"/>
      <c r="O75" s="168"/>
      <c r="P75" s="168">
        <f>J75</f>
        <v>1</v>
      </c>
      <c r="Q75" s="45">
        <v>118000</v>
      </c>
      <c r="R75" s="170">
        <f>Q75+Q76</f>
        <v>123900</v>
      </c>
      <c r="S75" s="51"/>
      <c r="T75" s="51"/>
      <c r="U75" s="50"/>
    </row>
    <row r="76" spans="2:21" s="48" customFormat="1">
      <c r="B76" s="173"/>
      <c r="C76" s="175"/>
      <c r="D76" s="169"/>
      <c r="E76" s="169"/>
      <c r="F76" s="169"/>
      <c r="G76" s="169"/>
      <c r="H76" s="169"/>
      <c r="I76" s="169"/>
      <c r="J76" s="169"/>
      <c r="K76" s="169"/>
      <c r="L76" s="169"/>
      <c r="M76" s="169"/>
      <c r="N76" s="169"/>
      <c r="O76" s="169"/>
      <c r="P76" s="169"/>
      <c r="Q76" s="45">
        <v>5900</v>
      </c>
      <c r="R76" s="176"/>
      <c r="S76" s="51"/>
      <c r="T76" s="51"/>
      <c r="U76" s="50"/>
    </row>
    <row r="77" spans="2:21" s="48" customFormat="1">
      <c r="B77" s="172" t="s">
        <v>148</v>
      </c>
      <c r="C77" s="174" t="s">
        <v>135</v>
      </c>
      <c r="D77" s="168"/>
      <c r="E77" s="168"/>
      <c r="F77" s="168"/>
      <c r="G77" s="168"/>
      <c r="H77" s="168"/>
      <c r="I77" s="168"/>
      <c r="J77" s="168">
        <v>1</v>
      </c>
      <c r="K77" s="168"/>
      <c r="L77" s="168"/>
      <c r="M77" s="168"/>
      <c r="N77" s="168"/>
      <c r="O77" s="168"/>
      <c r="P77" s="168">
        <f>J77</f>
        <v>1</v>
      </c>
      <c r="Q77" s="45">
        <v>118000</v>
      </c>
      <c r="R77" s="170">
        <f>Q77+Q78</f>
        <v>123900</v>
      </c>
      <c r="S77" s="51"/>
      <c r="T77" s="51"/>
      <c r="U77" s="50"/>
    </row>
    <row r="78" spans="2:21" s="48" customFormat="1">
      <c r="B78" s="173"/>
      <c r="C78" s="175"/>
      <c r="D78" s="169"/>
      <c r="E78" s="169"/>
      <c r="F78" s="169"/>
      <c r="G78" s="169"/>
      <c r="H78" s="169"/>
      <c r="I78" s="169"/>
      <c r="J78" s="169"/>
      <c r="K78" s="169"/>
      <c r="L78" s="169"/>
      <c r="M78" s="169"/>
      <c r="N78" s="169"/>
      <c r="O78" s="169"/>
      <c r="P78" s="169"/>
      <c r="Q78" s="45">
        <v>5900</v>
      </c>
      <c r="R78" s="176"/>
      <c r="S78" s="51"/>
      <c r="T78" s="51"/>
      <c r="U78" s="50"/>
    </row>
    <row r="79" spans="2:21" s="48" customFormat="1">
      <c r="B79" s="56"/>
      <c r="C79" s="46"/>
      <c r="D79" s="45"/>
      <c r="E79" s="45"/>
      <c r="F79" s="45"/>
      <c r="G79" s="47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52"/>
      <c r="S79" s="51"/>
      <c r="T79" s="51"/>
      <c r="U79" s="50"/>
    </row>
    <row r="80" spans="2:21" s="65" customFormat="1" ht="14.25">
      <c r="B80" s="58" t="s">
        <v>158</v>
      </c>
      <c r="C80" s="59"/>
      <c r="D80" s="60">
        <f t="shared" ref="D80:I80" si="9">SUM(D82:D96)</f>
        <v>0</v>
      </c>
      <c r="E80" s="60">
        <f t="shared" si="9"/>
        <v>0</v>
      </c>
      <c r="F80" s="60">
        <f t="shared" si="9"/>
        <v>0</v>
      </c>
      <c r="G80" s="60">
        <f t="shared" si="9"/>
        <v>0</v>
      </c>
      <c r="H80" s="60">
        <f t="shared" si="9"/>
        <v>0</v>
      </c>
      <c r="I80" s="60">
        <f t="shared" si="9"/>
        <v>0</v>
      </c>
      <c r="J80" s="60">
        <f t="shared" ref="J80:P80" si="10">SUM(J82:J96)</f>
        <v>160</v>
      </c>
      <c r="K80" s="60">
        <f t="shared" si="10"/>
        <v>0</v>
      </c>
      <c r="L80" s="60">
        <f t="shared" si="10"/>
        <v>0</v>
      </c>
      <c r="M80" s="60">
        <f t="shared" si="10"/>
        <v>0</v>
      </c>
      <c r="N80" s="60">
        <f t="shared" si="10"/>
        <v>0</v>
      </c>
      <c r="O80" s="60">
        <f t="shared" si="10"/>
        <v>0</v>
      </c>
      <c r="P80" s="60">
        <f t="shared" si="10"/>
        <v>160</v>
      </c>
      <c r="Q80" s="60"/>
      <c r="R80" s="60">
        <f>SUM(R82:R96)</f>
        <v>126670</v>
      </c>
      <c r="S80" s="63" t="s">
        <v>161</v>
      </c>
      <c r="T80" s="63" t="s">
        <v>162</v>
      </c>
      <c r="U80" s="64">
        <v>310</v>
      </c>
    </row>
    <row r="81" spans="2:21" s="48" customFormat="1">
      <c r="B81" s="56" t="s">
        <v>130</v>
      </c>
      <c r="C81" s="46"/>
      <c r="D81" s="45"/>
      <c r="E81" s="45"/>
      <c r="F81" s="45"/>
      <c r="G81" s="47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52"/>
      <c r="S81" s="51"/>
      <c r="T81" s="51"/>
      <c r="U81" s="50"/>
    </row>
    <row r="82" spans="2:21" s="48" customFormat="1">
      <c r="B82" s="172" t="s">
        <v>160</v>
      </c>
      <c r="C82" s="174" t="s">
        <v>135</v>
      </c>
      <c r="D82" s="168"/>
      <c r="E82" s="168"/>
      <c r="F82" s="168"/>
      <c r="G82" s="168"/>
      <c r="H82" s="168"/>
      <c r="I82" s="168"/>
      <c r="J82" s="168">
        <v>20</v>
      </c>
      <c r="K82" s="168"/>
      <c r="L82" s="168"/>
      <c r="M82" s="168"/>
      <c r="N82" s="168"/>
      <c r="O82" s="168"/>
      <c r="P82" s="168">
        <f>J82</f>
        <v>20</v>
      </c>
      <c r="Q82" s="45">
        <v>37.6875</v>
      </c>
      <c r="R82" s="52">
        <f>(Q82+Q83)*20</f>
        <v>15833.75</v>
      </c>
      <c r="S82" s="51"/>
      <c r="T82" s="51"/>
      <c r="U82" s="50"/>
    </row>
    <row r="83" spans="2:21" s="48" customFormat="1">
      <c r="B83" s="173"/>
      <c r="C83" s="175"/>
      <c r="D83" s="169"/>
      <c r="E83" s="169"/>
      <c r="F83" s="169"/>
      <c r="G83" s="169"/>
      <c r="H83" s="169"/>
      <c r="I83" s="169"/>
      <c r="J83" s="169"/>
      <c r="K83" s="169"/>
      <c r="L83" s="169"/>
      <c r="M83" s="169"/>
      <c r="N83" s="169"/>
      <c r="O83" s="169"/>
      <c r="P83" s="169"/>
      <c r="Q83" s="45">
        <v>754</v>
      </c>
      <c r="R83" s="52"/>
      <c r="S83" s="51"/>
      <c r="T83" s="51"/>
      <c r="U83" s="50"/>
    </row>
    <row r="84" spans="2:21" s="48" customFormat="1">
      <c r="B84" s="172" t="s">
        <v>150</v>
      </c>
      <c r="C84" s="174" t="s">
        <v>135</v>
      </c>
      <c r="D84" s="168"/>
      <c r="E84" s="168"/>
      <c r="F84" s="168"/>
      <c r="G84" s="168"/>
      <c r="H84" s="168"/>
      <c r="I84" s="168"/>
      <c r="J84" s="168">
        <v>20</v>
      </c>
      <c r="K84" s="168"/>
      <c r="L84" s="168"/>
      <c r="M84" s="168"/>
      <c r="N84" s="168"/>
      <c r="O84" s="168"/>
      <c r="P84" s="168">
        <f>J84</f>
        <v>20</v>
      </c>
      <c r="Q84" s="45">
        <v>37.6875</v>
      </c>
      <c r="R84" s="52">
        <f>(Q84+Q85)*20</f>
        <v>15833.75</v>
      </c>
      <c r="S84" s="51"/>
      <c r="T84" s="51"/>
      <c r="U84" s="50"/>
    </row>
    <row r="85" spans="2:21" s="48" customFormat="1">
      <c r="B85" s="173"/>
      <c r="C85" s="175"/>
      <c r="D85" s="169"/>
      <c r="E85" s="169"/>
      <c r="F85" s="169"/>
      <c r="G85" s="169"/>
      <c r="H85" s="169"/>
      <c r="I85" s="169"/>
      <c r="J85" s="169"/>
      <c r="K85" s="169"/>
      <c r="L85" s="169"/>
      <c r="M85" s="169"/>
      <c r="N85" s="169"/>
      <c r="O85" s="169"/>
      <c r="P85" s="169"/>
      <c r="Q85" s="45">
        <v>754</v>
      </c>
      <c r="R85" s="52"/>
      <c r="S85" s="51"/>
      <c r="T85" s="51"/>
      <c r="U85" s="50"/>
    </row>
    <row r="86" spans="2:21" s="48" customFormat="1">
      <c r="B86" s="172" t="s">
        <v>146</v>
      </c>
      <c r="C86" s="174" t="s">
        <v>135</v>
      </c>
      <c r="D86" s="168"/>
      <c r="E86" s="168"/>
      <c r="F86" s="168"/>
      <c r="G86" s="168"/>
      <c r="H86" s="168"/>
      <c r="I86" s="168"/>
      <c r="J86" s="168">
        <v>20</v>
      </c>
      <c r="K86" s="168"/>
      <c r="L86" s="168"/>
      <c r="M86" s="168"/>
      <c r="N86" s="168"/>
      <c r="O86" s="168"/>
      <c r="P86" s="168">
        <f>J86</f>
        <v>20</v>
      </c>
      <c r="Q86" s="45">
        <v>37.6875</v>
      </c>
      <c r="R86" s="52">
        <f>(Q86+Q87)*20</f>
        <v>15833.75</v>
      </c>
      <c r="S86" s="51"/>
      <c r="T86" s="51"/>
      <c r="U86" s="50"/>
    </row>
    <row r="87" spans="2:21" s="48" customFormat="1">
      <c r="B87" s="173"/>
      <c r="C87" s="175"/>
      <c r="D87" s="169"/>
      <c r="E87" s="169"/>
      <c r="F87" s="169"/>
      <c r="G87" s="169"/>
      <c r="H87" s="169"/>
      <c r="I87" s="169"/>
      <c r="J87" s="169"/>
      <c r="K87" s="169"/>
      <c r="L87" s="169"/>
      <c r="M87" s="169"/>
      <c r="N87" s="169"/>
      <c r="O87" s="169"/>
      <c r="P87" s="169"/>
      <c r="Q87" s="45">
        <v>754</v>
      </c>
      <c r="R87" s="52"/>
      <c r="S87" s="51"/>
      <c r="T87" s="51"/>
      <c r="U87" s="50"/>
    </row>
    <row r="88" spans="2:21" s="48" customFormat="1">
      <c r="B88" s="172" t="s">
        <v>149</v>
      </c>
      <c r="C88" s="174" t="s">
        <v>135</v>
      </c>
      <c r="D88" s="168"/>
      <c r="E88" s="168"/>
      <c r="F88" s="168"/>
      <c r="G88" s="168"/>
      <c r="H88" s="168"/>
      <c r="I88" s="168"/>
      <c r="J88" s="168">
        <v>20</v>
      </c>
      <c r="K88" s="168"/>
      <c r="L88" s="168"/>
      <c r="M88" s="168"/>
      <c r="N88" s="168"/>
      <c r="O88" s="168"/>
      <c r="P88" s="168">
        <f>J88</f>
        <v>20</v>
      </c>
      <c r="Q88" s="45">
        <v>37.6875</v>
      </c>
      <c r="R88" s="52">
        <f>(Q88+Q89)*20</f>
        <v>15833.75</v>
      </c>
      <c r="S88" s="51"/>
      <c r="T88" s="51"/>
      <c r="U88" s="50"/>
    </row>
    <row r="89" spans="2:21" s="48" customFormat="1">
      <c r="B89" s="173"/>
      <c r="C89" s="175"/>
      <c r="D89" s="169"/>
      <c r="E89" s="169"/>
      <c r="F89" s="169"/>
      <c r="G89" s="169"/>
      <c r="H89" s="169"/>
      <c r="I89" s="169"/>
      <c r="J89" s="169"/>
      <c r="K89" s="169"/>
      <c r="L89" s="169"/>
      <c r="M89" s="169"/>
      <c r="N89" s="169"/>
      <c r="O89" s="169"/>
      <c r="P89" s="169"/>
      <c r="Q89" s="45">
        <v>754</v>
      </c>
      <c r="R89" s="52"/>
      <c r="S89" s="51"/>
      <c r="T89" s="51"/>
      <c r="U89" s="50"/>
    </row>
    <row r="90" spans="2:21" s="48" customFormat="1">
      <c r="B90" s="172" t="s">
        <v>151</v>
      </c>
      <c r="C90" s="174" t="s">
        <v>135</v>
      </c>
      <c r="D90" s="168"/>
      <c r="E90" s="168"/>
      <c r="F90" s="168"/>
      <c r="G90" s="168"/>
      <c r="H90" s="168"/>
      <c r="I90" s="168"/>
      <c r="J90" s="168">
        <v>20</v>
      </c>
      <c r="K90" s="168"/>
      <c r="L90" s="168"/>
      <c r="M90" s="168"/>
      <c r="N90" s="168"/>
      <c r="O90" s="168"/>
      <c r="P90" s="168">
        <f>J90</f>
        <v>20</v>
      </c>
      <c r="Q90" s="45">
        <v>37.6875</v>
      </c>
      <c r="R90" s="52">
        <f>(Q90+Q91)*20</f>
        <v>15833.75</v>
      </c>
      <c r="S90" s="51"/>
      <c r="T90" s="51"/>
      <c r="U90" s="50"/>
    </row>
    <row r="91" spans="2:21" s="48" customFormat="1">
      <c r="B91" s="173"/>
      <c r="C91" s="175"/>
      <c r="D91" s="169"/>
      <c r="E91" s="169"/>
      <c r="F91" s="169"/>
      <c r="G91" s="169"/>
      <c r="H91" s="169"/>
      <c r="I91" s="169"/>
      <c r="J91" s="169"/>
      <c r="K91" s="169"/>
      <c r="L91" s="169"/>
      <c r="M91" s="169"/>
      <c r="N91" s="169"/>
      <c r="O91" s="169"/>
      <c r="P91" s="169"/>
      <c r="Q91" s="45">
        <v>754</v>
      </c>
      <c r="R91" s="52"/>
      <c r="S91" s="51"/>
      <c r="T91" s="51"/>
      <c r="U91" s="50"/>
    </row>
    <row r="92" spans="2:21" s="48" customFormat="1">
      <c r="B92" s="172" t="s">
        <v>147</v>
      </c>
      <c r="C92" s="174" t="s">
        <v>135</v>
      </c>
      <c r="D92" s="168"/>
      <c r="E92" s="168"/>
      <c r="F92" s="168"/>
      <c r="G92" s="168"/>
      <c r="H92" s="168"/>
      <c r="I92" s="168"/>
      <c r="J92" s="168">
        <v>20</v>
      </c>
      <c r="K92" s="168"/>
      <c r="L92" s="168"/>
      <c r="M92" s="168"/>
      <c r="N92" s="168"/>
      <c r="O92" s="168"/>
      <c r="P92" s="168">
        <f>J92</f>
        <v>20</v>
      </c>
      <c r="Q92" s="45">
        <v>37.6875</v>
      </c>
      <c r="R92" s="52">
        <f>(Q92+Q93)*20</f>
        <v>15833.75</v>
      </c>
      <c r="S92" s="51"/>
      <c r="T92" s="51"/>
      <c r="U92" s="50"/>
    </row>
    <row r="93" spans="2:21" s="48" customFormat="1">
      <c r="B93" s="173"/>
      <c r="C93" s="175"/>
      <c r="D93" s="169"/>
      <c r="E93" s="169"/>
      <c r="F93" s="169"/>
      <c r="G93" s="169"/>
      <c r="H93" s="169"/>
      <c r="I93" s="169"/>
      <c r="J93" s="169"/>
      <c r="K93" s="169"/>
      <c r="L93" s="169"/>
      <c r="M93" s="169"/>
      <c r="N93" s="169"/>
      <c r="O93" s="169"/>
      <c r="P93" s="169"/>
      <c r="Q93" s="45">
        <v>754</v>
      </c>
      <c r="R93" s="52"/>
      <c r="S93" s="51"/>
      <c r="T93" s="51"/>
      <c r="U93" s="50"/>
    </row>
    <row r="94" spans="2:21" s="48" customFormat="1">
      <c r="B94" s="172" t="s">
        <v>145</v>
      </c>
      <c r="C94" s="174" t="s">
        <v>135</v>
      </c>
      <c r="D94" s="168"/>
      <c r="E94" s="168"/>
      <c r="F94" s="168"/>
      <c r="G94" s="168"/>
      <c r="H94" s="168"/>
      <c r="I94" s="168"/>
      <c r="J94" s="168">
        <v>20</v>
      </c>
      <c r="K94" s="168"/>
      <c r="L94" s="168"/>
      <c r="M94" s="168"/>
      <c r="N94" s="168"/>
      <c r="O94" s="168"/>
      <c r="P94" s="168">
        <f>J94</f>
        <v>20</v>
      </c>
      <c r="Q94" s="45">
        <v>37.6875</v>
      </c>
      <c r="R94" s="52">
        <f>(Q94+Q95)*20</f>
        <v>15833.75</v>
      </c>
      <c r="S94" s="51"/>
      <c r="T94" s="51"/>
      <c r="U94" s="50"/>
    </row>
    <row r="95" spans="2:21" s="48" customFormat="1">
      <c r="B95" s="173"/>
      <c r="C95" s="175"/>
      <c r="D95" s="169"/>
      <c r="E95" s="169"/>
      <c r="F95" s="169"/>
      <c r="G95" s="169"/>
      <c r="H95" s="169"/>
      <c r="I95" s="169"/>
      <c r="J95" s="169"/>
      <c r="K95" s="169"/>
      <c r="L95" s="169"/>
      <c r="M95" s="169"/>
      <c r="N95" s="169"/>
      <c r="O95" s="169"/>
      <c r="P95" s="169"/>
      <c r="Q95" s="45">
        <v>754</v>
      </c>
      <c r="R95" s="52"/>
      <c r="S95" s="51"/>
      <c r="T95" s="51"/>
      <c r="U95" s="50"/>
    </row>
    <row r="96" spans="2:21" s="48" customFormat="1">
      <c r="B96" s="172" t="s">
        <v>144</v>
      </c>
      <c r="C96" s="174" t="s">
        <v>135</v>
      </c>
      <c r="D96" s="168"/>
      <c r="E96" s="168"/>
      <c r="F96" s="168"/>
      <c r="G96" s="168"/>
      <c r="H96" s="168"/>
      <c r="I96" s="168"/>
      <c r="J96" s="168">
        <v>20</v>
      </c>
      <c r="K96" s="168"/>
      <c r="L96" s="168"/>
      <c r="M96" s="168"/>
      <c r="N96" s="168"/>
      <c r="O96" s="168"/>
      <c r="P96" s="168">
        <f>J96</f>
        <v>20</v>
      </c>
      <c r="Q96" s="45">
        <v>37.6875</v>
      </c>
      <c r="R96" s="52">
        <f>(Q96+Q97)*20</f>
        <v>15833.75</v>
      </c>
      <c r="S96" s="51"/>
      <c r="T96" s="51"/>
      <c r="U96" s="50"/>
    </row>
    <row r="97" spans="2:21" s="48" customFormat="1">
      <c r="B97" s="173"/>
      <c r="C97" s="175"/>
      <c r="D97" s="169"/>
      <c r="E97" s="169"/>
      <c r="F97" s="169"/>
      <c r="G97" s="169"/>
      <c r="H97" s="169"/>
      <c r="I97" s="169"/>
      <c r="J97" s="169"/>
      <c r="K97" s="169"/>
      <c r="L97" s="169"/>
      <c r="M97" s="169"/>
      <c r="N97" s="169"/>
      <c r="O97" s="169"/>
      <c r="P97" s="169"/>
      <c r="Q97" s="45">
        <v>754</v>
      </c>
      <c r="R97" s="52"/>
      <c r="S97" s="51"/>
      <c r="T97" s="51"/>
      <c r="U97" s="50"/>
    </row>
    <row r="98" spans="2:21" s="48" customFormat="1">
      <c r="B98" s="56"/>
      <c r="C98" s="46"/>
      <c r="D98" s="45"/>
      <c r="E98" s="45"/>
      <c r="F98" s="45"/>
      <c r="G98" s="47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52"/>
      <c r="S98" s="51"/>
      <c r="T98" s="51"/>
      <c r="U98" s="50"/>
    </row>
    <row r="99" spans="2:21" s="65" customFormat="1" ht="38.25">
      <c r="B99" s="58" t="s">
        <v>159</v>
      </c>
      <c r="C99" s="59"/>
      <c r="D99" s="60">
        <f>D100+D101</f>
        <v>0</v>
      </c>
      <c r="E99" s="60">
        <f t="shared" ref="E99:R99" si="11">E100+E101</f>
        <v>0</v>
      </c>
      <c r="F99" s="60">
        <f t="shared" si="11"/>
        <v>1</v>
      </c>
      <c r="G99" s="60">
        <f t="shared" si="11"/>
        <v>0</v>
      </c>
      <c r="H99" s="60">
        <f t="shared" si="11"/>
        <v>0</v>
      </c>
      <c r="I99" s="60">
        <f t="shared" si="11"/>
        <v>0</v>
      </c>
      <c r="J99" s="60">
        <f t="shared" si="11"/>
        <v>0</v>
      </c>
      <c r="K99" s="60">
        <f t="shared" si="11"/>
        <v>0</v>
      </c>
      <c r="L99" s="60">
        <f t="shared" si="11"/>
        <v>0</v>
      </c>
      <c r="M99" s="60">
        <f t="shared" si="11"/>
        <v>0</v>
      </c>
      <c r="N99" s="60">
        <f t="shared" si="11"/>
        <v>0</v>
      </c>
      <c r="O99" s="60">
        <f t="shared" si="11"/>
        <v>0</v>
      </c>
      <c r="P99" s="60">
        <f t="shared" si="11"/>
        <v>1</v>
      </c>
      <c r="Q99" s="60">
        <f t="shared" si="11"/>
        <v>530180</v>
      </c>
      <c r="R99" s="60">
        <f t="shared" si="11"/>
        <v>530180</v>
      </c>
      <c r="S99" s="63" t="s">
        <v>161</v>
      </c>
      <c r="T99" s="63" t="s">
        <v>163</v>
      </c>
      <c r="U99" s="64">
        <v>290</v>
      </c>
    </row>
    <row r="100" spans="2:21" s="48" customFormat="1">
      <c r="B100" s="172" t="s">
        <v>164</v>
      </c>
      <c r="C100" s="174" t="s">
        <v>135</v>
      </c>
      <c r="D100" s="168"/>
      <c r="E100" s="168"/>
      <c r="F100" s="168">
        <v>1</v>
      </c>
      <c r="G100" s="168"/>
      <c r="H100" s="168"/>
      <c r="I100" s="168"/>
      <c r="J100" s="168"/>
      <c r="K100" s="168"/>
      <c r="L100" s="168"/>
      <c r="M100" s="168"/>
      <c r="N100" s="168"/>
      <c r="O100" s="168"/>
      <c r="P100" s="168">
        <v>1</v>
      </c>
      <c r="Q100" s="45">
        <v>504930</v>
      </c>
      <c r="R100" s="170">
        <f>Q100+Q101</f>
        <v>530180</v>
      </c>
      <c r="S100" s="63"/>
      <c r="T100" s="63"/>
      <c r="U100" s="64"/>
    </row>
    <row r="101" spans="2:21" s="48" customFormat="1">
      <c r="B101" s="173"/>
      <c r="C101" s="175"/>
      <c r="D101" s="169"/>
      <c r="E101" s="169"/>
      <c r="F101" s="169"/>
      <c r="G101" s="169"/>
      <c r="H101" s="169"/>
      <c r="I101" s="169"/>
      <c r="J101" s="169"/>
      <c r="K101" s="169"/>
      <c r="L101" s="169"/>
      <c r="M101" s="169"/>
      <c r="N101" s="169"/>
      <c r="O101" s="169"/>
      <c r="P101" s="169"/>
      <c r="Q101" s="74">
        <v>25250</v>
      </c>
      <c r="R101" s="171"/>
      <c r="S101" s="63"/>
      <c r="T101" s="63"/>
      <c r="U101" s="64"/>
    </row>
    <row r="102" spans="2:21" s="48" customFormat="1">
      <c r="B102" s="56"/>
      <c r="C102" s="46"/>
      <c r="D102" s="45"/>
      <c r="E102" s="45"/>
      <c r="F102" s="45"/>
      <c r="G102" s="47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52"/>
      <c r="S102" s="51"/>
      <c r="T102" s="51"/>
      <c r="U102" s="50"/>
    </row>
    <row r="103" spans="2:21" s="71" customFormat="1" ht="90">
      <c r="B103" s="67" t="s">
        <v>98</v>
      </c>
      <c r="C103" s="59" t="s">
        <v>121</v>
      </c>
      <c r="D103" s="68"/>
      <c r="E103" s="68"/>
      <c r="F103" s="69">
        <f>F105+F106+F107+F108+F109+F110+F111+F112</f>
        <v>7</v>
      </c>
      <c r="G103" s="69">
        <f>G105+G106+G107+G108+G109+G110+G111+G112</f>
        <v>4</v>
      </c>
      <c r="H103" s="69">
        <f>H105+H106+H107+H108+H109+H110+H111+H112</f>
        <v>4</v>
      </c>
      <c r="I103" s="68"/>
      <c r="J103" s="68"/>
      <c r="K103" s="68"/>
      <c r="L103" s="68"/>
      <c r="M103" s="68"/>
      <c r="N103" s="68"/>
      <c r="O103" s="68"/>
      <c r="P103" s="60">
        <f>D103+E103+F103+G103+H103+I103+J103+K103+L103+M103+N103+O103</f>
        <v>15</v>
      </c>
      <c r="Q103" s="68"/>
      <c r="R103" s="60">
        <v>934580</v>
      </c>
      <c r="S103" s="70">
        <v>1006</v>
      </c>
      <c r="T103" s="70">
        <v>7950001</v>
      </c>
      <c r="U103" s="70">
        <v>241</v>
      </c>
    </row>
    <row r="104" spans="2:21">
      <c r="B104" s="57" t="s">
        <v>130</v>
      </c>
      <c r="C104" s="46"/>
      <c r="D104" s="7"/>
      <c r="E104" s="7"/>
      <c r="F104" s="54"/>
      <c r="G104" s="54"/>
      <c r="H104" s="54"/>
      <c r="I104" s="7"/>
      <c r="J104" s="7"/>
      <c r="K104" s="7"/>
      <c r="L104" s="7"/>
      <c r="M104" s="7"/>
      <c r="N104" s="7"/>
      <c r="O104" s="7"/>
      <c r="P104" s="45"/>
      <c r="Q104" s="7"/>
      <c r="R104" s="45"/>
      <c r="S104" s="12"/>
      <c r="T104" s="12"/>
      <c r="U104" s="12"/>
    </row>
    <row r="105" spans="2:21">
      <c r="B105" s="57" t="s">
        <v>122</v>
      </c>
      <c r="C105" s="46" t="s">
        <v>121</v>
      </c>
      <c r="D105" s="7"/>
      <c r="E105" s="7"/>
      <c r="F105" s="45">
        <v>1</v>
      </c>
      <c r="G105" s="45">
        <v>1</v>
      </c>
      <c r="H105" s="45"/>
      <c r="I105" s="7"/>
      <c r="J105" s="7"/>
      <c r="K105" s="7"/>
      <c r="L105" s="7"/>
      <c r="M105" s="7"/>
      <c r="N105" s="7"/>
      <c r="O105" s="7"/>
      <c r="P105" s="45">
        <f t="shared" ref="P105:P112" si="12">D105+E105+F105+G105+H105+I105+J105+K105+L105+M105+N105+O105</f>
        <v>2</v>
      </c>
      <c r="Q105" s="7">
        <v>60321</v>
      </c>
      <c r="R105" s="45">
        <f t="shared" ref="R105:R111" si="13">P105*Q105</f>
        <v>120642</v>
      </c>
      <c r="S105" s="12"/>
      <c r="T105" s="12"/>
      <c r="U105" s="12"/>
    </row>
    <row r="106" spans="2:21">
      <c r="B106" s="57" t="s">
        <v>123</v>
      </c>
      <c r="C106" s="46" t="s">
        <v>121</v>
      </c>
      <c r="D106" s="7"/>
      <c r="E106" s="7"/>
      <c r="F106" s="45">
        <v>1</v>
      </c>
      <c r="G106" s="45">
        <v>1</v>
      </c>
      <c r="H106" s="45"/>
      <c r="I106" s="7"/>
      <c r="J106" s="7"/>
      <c r="K106" s="7"/>
      <c r="L106" s="7"/>
      <c r="M106" s="7"/>
      <c r="N106" s="7"/>
      <c r="O106" s="7"/>
      <c r="P106" s="45">
        <f t="shared" si="12"/>
        <v>2</v>
      </c>
      <c r="Q106" s="7">
        <v>45500</v>
      </c>
      <c r="R106" s="45">
        <f t="shared" si="13"/>
        <v>91000</v>
      </c>
      <c r="S106" s="12"/>
      <c r="T106" s="12"/>
      <c r="U106" s="12"/>
    </row>
    <row r="107" spans="2:21">
      <c r="B107" s="57" t="s">
        <v>124</v>
      </c>
      <c r="C107" s="46" t="s">
        <v>121</v>
      </c>
      <c r="D107" s="7"/>
      <c r="E107" s="7"/>
      <c r="F107" s="45">
        <v>0</v>
      </c>
      <c r="G107" s="45">
        <v>1</v>
      </c>
      <c r="H107" s="45"/>
      <c r="I107" s="7"/>
      <c r="J107" s="7"/>
      <c r="K107" s="7"/>
      <c r="L107" s="7"/>
      <c r="M107" s="7"/>
      <c r="N107" s="7"/>
      <c r="O107" s="7"/>
      <c r="P107" s="45">
        <f t="shared" si="12"/>
        <v>1</v>
      </c>
      <c r="Q107" s="7">
        <v>18613</v>
      </c>
      <c r="R107" s="45">
        <f t="shared" si="13"/>
        <v>18613</v>
      </c>
      <c r="S107" s="12"/>
      <c r="T107" s="12"/>
      <c r="U107" s="12"/>
    </row>
    <row r="108" spans="2:21">
      <c r="B108" s="57" t="s">
        <v>125</v>
      </c>
      <c r="C108" s="46" t="s">
        <v>121</v>
      </c>
      <c r="D108" s="7"/>
      <c r="E108" s="7"/>
      <c r="F108" s="45">
        <v>0</v>
      </c>
      <c r="G108" s="45">
        <v>1</v>
      </c>
      <c r="H108" s="45"/>
      <c r="I108" s="7"/>
      <c r="J108" s="7"/>
      <c r="K108" s="7"/>
      <c r="L108" s="7"/>
      <c r="M108" s="7"/>
      <c r="N108" s="7"/>
      <c r="O108" s="7"/>
      <c r="P108" s="45">
        <f t="shared" si="12"/>
        <v>1</v>
      </c>
      <c r="Q108" s="7">
        <v>5860</v>
      </c>
      <c r="R108" s="45">
        <f t="shared" si="13"/>
        <v>5860</v>
      </c>
      <c r="S108" s="12"/>
      <c r="T108" s="12"/>
      <c r="U108" s="12"/>
    </row>
    <row r="109" spans="2:21">
      <c r="B109" s="57" t="s">
        <v>126</v>
      </c>
      <c r="C109" s="46" t="s">
        <v>121</v>
      </c>
      <c r="D109" s="7"/>
      <c r="E109" s="7"/>
      <c r="F109" s="45">
        <v>1</v>
      </c>
      <c r="G109" s="45">
        <v>0</v>
      </c>
      <c r="H109" s="45"/>
      <c r="I109" s="7"/>
      <c r="J109" s="7"/>
      <c r="K109" s="7"/>
      <c r="L109" s="7"/>
      <c r="M109" s="7"/>
      <c r="N109" s="7"/>
      <c r="O109" s="7"/>
      <c r="P109" s="45">
        <f t="shared" si="12"/>
        <v>1</v>
      </c>
      <c r="Q109" s="7">
        <v>9307</v>
      </c>
      <c r="R109" s="45">
        <f t="shared" si="13"/>
        <v>9307</v>
      </c>
      <c r="S109" s="12"/>
      <c r="T109" s="12"/>
      <c r="U109" s="12"/>
    </row>
    <row r="110" spans="2:21">
      <c r="B110" s="57" t="s">
        <v>127</v>
      </c>
      <c r="C110" s="46" t="s">
        <v>121</v>
      </c>
      <c r="D110" s="7"/>
      <c r="E110" s="7"/>
      <c r="F110" s="45">
        <v>1</v>
      </c>
      <c r="G110" s="45"/>
      <c r="H110" s="45">
        <v>2</v>
      </c>
      <c r="I110" s="7"/>
      <c r="J110" s="7"/>
      <c r="K110" s="7"/>
      <c r="L110" s="7"/>
      <c r="M110" s="7"/>
      <c r="N110" s="7"/>
      <c r="O110" s="7"/>
      <c r="P110" s="45">
        <f t="shared" si="12"/>
        <v>3</v>
      </c>
      <c r="Q110" s="7">
        <v>56874</v>
      </c>
      <c r="R110" s="45">
        <f t="shared" si="13"/>
        <v>170622</v>
      </c>
      <c r="S110" s="12"/>
      <c r="T110" s="12"/>
      <c r="U110" s="12"/>
    </row>
    <row r="111" spans="2:21">
      <c r="B111" s="57" t="s">
        <v>128</v>
      </c>
      <c r="C111" s="46" t="s">
        <v>121</v>
      </c>
      <c r="D111" s="7"/>
      <c r="E111" s="7"/>
      <c r="F111" s="45">
        <v>2</v>
      </c>
      <c r="G111" s="45"/>
      <c r="H111" s="45">
        <v>1</v>
      </c>
      <c r="I111" s="7"/>
      <c r="J111" s="7"/>
      <c r="K111" s="7"/>
      <c r="L111" s="7"/>
      <c r="M111" s="7"/>
      <c r="N111" s="7"/>
      <c r="O111" s="7"/>
      <c r="P111" s="45">
        <f t="shared" si="12"/>
        <v>3</v>
      </c>
      <c r="Q111" s="7">
        <v>98160</v>
      </c>
      <c r="R111" s="45">
        <f t="shared" si="13"/>
        <v>294480</v>
      </c>
      <c r="S111" s="12"/>
      <c r="T111" s="12"/>
      <c r="U111" s="12"/>
    </row>
    <row r="112" spans="2:21">
      <c r="B112" s="57" t="s">
        <v>129</v>
      </c>
      <c r="C112" s="46" t="s">
        <v>121</v>
      </c>
      <c r="D112" s="7"/>
      <c r="E112" s="7"/>
      <c r="F112" s="45">
        <v>1</v>
      </c>
      <c r="G112" s="45"/>
      <c r="H112" s="45">
        <v>1</v>
      </c>
      <c r="I112" s="7"/>
      <c r="J112" s="7"/>
      <c r="K112" s="7"/>
      <c r="L112" s="7"/>
      <c r="M112" s="7"/>
      <c r="N112" s="7"/>
      <c r="O112" s="7"/>
      <c r="P112" s="45">
        <f t="shared" si="12"/>
        <v>2</v>
      </c>
      <c r="Q112" s="7">
        <v>112028</v>
      </c>
      <c r="R112" s="45">
        <f>P112*Q112</f>
        <v>224056</v>
      </c>
      <c r="S112" s="12"/>
      <c r="T112" s="12"/>
      <c r="U112" s="12"/>
    </row>
    <row r="113" spans="2:21">
      <c r="B113" s="57"/>
      <c r="C113" s="46"/>
      <c r="D113" s="7"/>
      <c r="E113" s="7"/>
      <c r="F113" s="45"/>
      <c r="G113" s="45"/>
      <c r="H113" s="45"/>
      <c r="I113" s="7"/>
      <c r="J113" s="7"/>
      <c r="K113" s="7"/>
      <c r="L113" s="7"/>
      <c r="M113" s="7"/>
      <c r="N113" s="7"/>
      <c r="O113" s="7"/>
      <c r="P113" s="45"/>
      <c r="Q113" s="7"/>
      <c r="R113" s="45"/>
      <c r="S113" s="12"/>
      <c r="T113" s="12"/>
      <c r="U113" s="12"/>
    </row>
    <row r="114" spans="2:21" s="71" customFormat="1" ht="77.25">
      <c r="B114" s="67" t="s">
        <v>99</v>
      </c>
      <c r="C114" s="59" t="s">
        <v>121</v>
      </c>
      <c r="D114" s="68"/>
      <c r="E114" s="68"/>
      <c r="F114" s="60">
        <v>3</v>
      </c>
      <c r="G114" s="69">
        <v>2</v>
      </c>
      <c r="H114" s="69">
        <v>1</v>
      </c>
      <c r="I114" s="68"/>
      <c r="J114" s="68"/>
      <c r="K114" s="68"/>
      <c r="L114" s="68"/>
      <c r="M114" s="68"/>
      <c r="N114" s="68"/>
      <c r="O114" s="68"/>
      <c r="P114" s="60">
        <f>D114+E114+F114+G114+H114+I114+J114+K114+L114+M114+N114+O114</f>
        <v>6</v>
      </c>
      <c r="Q114" s="60"/>
      <c r="R114" s="60">
        <f>R115+R116+R117</f>
        <v>542400</v>
      </c>
      <c r="S114" s="70">
        <v>1006</v>
      </c>
      <c r="T114" s="70">
        <v>7950002</v>
      </c>
      <c r="U114" s="70">
        <v>222</v>
      </c>
    </row>
    <row r="115" spans="2:21">
      <c r="B115" s="57" t="s">
        <v>131</v>
      </c>
      <c r="C115" s="46" t="s">
        <v>121</v>
      </c>
      <c r="D115" s="7"/>
      <c r="E115" s="7"/>
      <c r="F115" s="45">
        <v>1</v>
      </c>
      <c r="G115" s="54">
        <v>1</v>
      </c>
      <c r="H115" s="54"/>
      <c r="I115" s="7"/>
      <c r="J115" s="7"/>
      <c r="K115" s="7"/>
      <c r="L115" s="7"/>
      <c r="M115" s="7"/>
      <c r="N115" s="7"/>
      <c r="O115" s="7"/>
      <c r="P115" s="45">
        <f>D115+E115+F115+G115+H115+I115+J115+K115+L115+M115+N115+O115</f>
        <v>2</v>
      </c>
      <c r="Q115" s="45">
        <v>60500</v>
      </c>
      <c r="R115" s="45">
        <f>P115*Q115</f>
        <v>121000</v>
      </c>
      <c r="S115" s="12"/>
      <c r="T115" s="12"/>
      <c r="U115" s="12"/>
    </row>
    <row r="116" spans="2:21" ht="26.25">
      <c r="B116" s="57" t="s">
        <v>132</v>
      </c>
      <c r="C116" s="46" t="s">
        <v>121</v>
      </c>
      <c r="D116" s="7"/>
      <c r="E116" s="7"/>
      <c r="F116" s="45">
        <v>1</v>
      </c>
      <c r="G116" s="54">
        <v>1</v>
      </c>
      <c r="H116" s="54"/>
      <c r="I116" s="7"/>
      <c r="J116" s="7"/>
      <c r="K116" s="7"/>
      <c r="L116" s="7"/>
      <c r="M116" s="7"/>
      <c r="N116" s="7"/>
      <c r="O116" s="7"/>
      <c r="P116" s="45">
        <f>D116+E116+F116+G116+H116+I116+J116+K116+L116+M116+N116+O116</f>
        <v>2</v>
      </c>
      <c r="Q116" s="45">
        <v>98400</v>
      </c>
      <c r="R116" s="45">
        <f>P116*Q116</f>
        <v>196800</v>
      </c>
      <c r="S116" s="12"/>
      <c r="T116" s="12"/>
      <c r="U116" s="12"/>
    </row>
    <row r="117" spans="2:21">
      <c r="B117" s="57" t="s">
        <v>133</v>
      </c>
      <c r="C117" s="46" t="s">
        <v>121</v>
      </c>
      <c r="D117" s="7"/>
      <c r="E117" s="7"/>
      <c r="F117" s="45">
        <v>1</v>
      </c>
      <c r="G117" s="54"/>
      <c r="H117" s="54">
        <v>1</v>
      </c>
      <c r="I117" s="7"/>
      <c r="J117" s="7"/>
      <c r="K117" s="7"/>
      <c r="L117" s="7"/>
      <c r="M117" s="7"/>
      <c r="N117" s="7"/>
      <c r="O117" s="7"/>
      <c r="P117" s="45">
        <f>D117+E117+F117+G117+H117+I117+J117+K117+L117+M117+N117+O117</f>
        <v>2</v>
      </c>
      <c r="Q117" s="45">
        <v>112300</v>
      </c>
      <c r="R117" s="45">
        <f>P117*Q117</f>
        <v>224600</v>
      </c>
      <c r="S117" s="12"/>
      <c r="T117" s="12"/>
      <c r="U117" s="12"/>
    </row>
    <row r="118" spans="2:21" s="71" customFormat="1">
      <c r="B118" s="68" t="s">
        <v>6</v>
      </c>
      <c r="C118" s="72" t="s">
        <v>7</v>
      </c>
      <c r="D118" s="73">
        <f>D18+D19+D20+D21+D23+D25+D27+D28+D29+D31+D52+D54+D103+D114+D63+D80+D99+D33+D40+D42+D48</f>
        <v>87290.245999999999</v>
      </c>
      <c r="E118" s="73">
        <f t="shared" ref="E118:R118" si="14">E18+E19+E20+E21+E23+E25+E27+E28+E29+E31+E52+E54+E103+E114+E63+E80+E99+E33+E40+E42+E48</f>
        <v>53215.567000000003</v>
      </c>
      <c r="F118" s="73">
        <f t="shared" si="14"/>
        <v>36308.864999999998</v>
      </c>
      <c r="G118" s="73">
        <f t="shared" si="14"/>
        <v>29152.216999999997</v>
      </c>
      <c r="H118" s="73">
        <f t="shared" si="14"/>
        <v>7354.2</v>
      </c>
      <c r="I118" s="73">
        <f t="shared" si="14"/>
        <v>8346.9920000000002</v>
      </c>
      <c r="J118" s="73">
        <f t="shared" si="14"/>
        <v>2903.319</v>
      </c>
      <c r="K118" s="73">
        <f t="shared" si="14"/>
        <v>3767.3359999999998</v>
      </c>
      <c r="L118" s="73">
        <f t="shared" si="14"/>
        <v>33384.182000000001</v>
      </c>
      <c r="M118" s="73">
        <f t="shared" si="14"/>
        <v>44229.825000000004</v>
      </c>
      <c r="N118" s="73">
        <f t="shared" si="14"/>
        <v>53430.991000000002</v>
      </c>
      <c r="O118" s="73">
        <f t="shared" si="14"/>
        <v>19988.003000000001</v>
      </c>
      <c r="P118" s="73">
        <f t="shared" si="14"/>
        <v>379371.74299999996</v>
      </c>
      <c r="Q118" s="73"/>
      <c r="R118" s="73">
        <f t="shared" si="14"/>
        <v>17158116.102175802</v>
      </c>
      <c r="S118" s="70" t="s">
        <v>20</v>
      </c>
      <c r="T118" s="70" t="s">
        <v>20</v>
      </c>
      <c r="U118" s="70" t="s">
        <v>20</v>
      </c>
    </row>
    <row r="119" spans="2:21">
      <c r="B119" s="4"/>
    </row>
    <row r="120" spans="2:21" s="2" customFormat="1">
      <c r="B120" s="4"/>
    </row>
    <row r="121" spans="2:21" s="2" customFormat="1">
      <c r="B121" s="2" t="s">
        <v>114</v>
      </c>
      <c r="C121" s="53" t="s">
        <v>112</v>
      </c>
      <c r="D121" s="53"/>
      <c r="E121" s="14"/>
      <c r="F121" s="14"/>
      <c r="G121" s="14"/>
      <c r="H121" s="14"/>
      <c r="I121" s="14"/>
    </row>
    <row r="122" spans="2:21" s="2" customFormat="1">
      <c r="B122" s="5" t="s">
        <v>25</v>
      </c>
      <c r="C122" s="14"/>
      <c r="D122" s="14"/>
      <c r="E122" s="14"/>
      <c r="F122" s="14"/>
      <c r="G122" s="179"/>
      <c r="H122" s="179"/>
      <c r="I122" s="179"/>
    </row>
    <row r="123" spans="2:21" s="2" customFormat="1">
      <c r="B123" s="2" t="s">
        <v>115</v>
      </c>
      <c r="C123" s="53" t="s">
        <v>113</v>
      </c>
      <c r="D123" s="53"/>
      <c r="E123" s="14"/>
      <c r="F123" s="14"/>
      <c r="G123" s="14"/>
      <c r="H123" s="14"/>
      <c r="I123" s="14"/>
    </row>
    <row r="124" spans="2:21" s="2" customFormat="1">
      <c r="B124" s="5" t="s">
        <v>25</v>
      </c>
      <c r="C124" s="14"/>
      <c r="D124" s="14"/>
      <c r="E124" s="14"/>
      <c r="F124" s="14"/>
      <c r="G124" s="179"/>
      <c r="H124" s="179"/>
      <c r="I124" s="179"/>
    </row>
    <row r="125" spans="2:21" s="2" customFormat="1">
      <c r="B125" s="4" t="s">
        <v>26</v>
      </c>
    </row>
    <row r="126" spans="2:21" s="2" customFormat="1">
      <c r="B126" s="4"/>
    </row>
    <row r="127" spans="2:21" s="2" customFormat="1" ht="15" customHeight="1">
      <c r="B127" s="15" t="s">
        <v>116</v>
      </c>
    </row>
    <row r="128" spans="2:21" s="2" customFormat="1" ht="15" customHeight="1">
      <c r="B128" s="15" t="s">
        <v>117</v>
      </c>
    </row>
    <row r="129" spans="2:2" ht="15" customHeight="1">
      <c r="B129" s="15" t="s">
        <v>118</v>
      </c>
    </row>
    <row r="130" spans="2:2" ht="24" customHeight="1">
      <c r="B130" s="15"/>
    </row>
    <row r="131" spans="2:2">
      <c r="B131" s="6" t="s">
        <v>9</v>
      </c>
    </row>
    <row r="132" spans="2:2">
      <c r="B132" s="2" t="s">
        <v>10</v>
      </c>
    </row>
    <row r="133" spans="2:2">
      <c r="B133" s="2" t="s">
        <v>30</v>
      </c>
    </row>
  </sheetData>
  <mergeCells count="261">
    <mergeCell ref="U15:U16"/>
    <mergeCell ref="B13:U13"/>
    <mergeCell ref="B14:U14"/>
    <mergeCell ref="G122:I122"/>
    <mergeCell ref="R15:R16"/>
    <mergeCell ref="S15:S16"/>
    <mergeCell ref="T15:T16"/>
    <mergeCell ref="B15:B16"/>
    <mergeCell ref="O65:O66"/>
    <mergeCell ref="P65:P66"/>
    <mergeCell ref="Q15:Q16"/>
    <mergeCell ref="D15:O15"/>
    <mergeCell ref="J65:J66"/>
    <mergeCell ref="K65:K66"/>
    <mergeCell ref="L65:L66"/>
    <mergeCell ref="M65:M66"/>
    <mergeCell ref="N65:N66"/>
    <mergeCell ref="G65:G66"/>
    <mergeCell ref="H65:H66"/>
    <mergeCell ref="I65:I66"/>
    <mergeCell ref="G124:I124"/>
    <mergeCell ref="C15:C16"/>
    <mergeCell ref="P15:P16"/>
    <mergeCell ref="B67:B68"/>
    <mergeCell ref="C67:C68"/>
    <mergeCell ref="D67:D68"/>
    <mergeCell ref="E67:E68"/>
    <mergeCell ref="P67:P68"/>
    <mergeCell ref="B69:B70"/>
    <mergeCell ref="C69:C70"/>
    <mergeCell ref="F67:F68"/>
    <mergeCell ref="R67:R68"/>
    <mergeCell ref="J67:J68"/>
    <mergeCell ref="K67:K68"/>
    <mergeCell ref="L67:L68"/>
    <mergeCell ref="M67:M68"/>
    <mergeCell ref="R65:R66"/>
    <mergeCell ref="B65:B66"/>
    <mergeCell ref="C65:C66"/>
    <mergeCell ref="D65:D66"/>
    <mergeCell ref="E65:E66"/>
    <mergeCell ref="F65:F66"/>
    <mergeCell ref="F69:F70"/>
    <mergeCell ref="G69:G70"/>
    <mergeCell ref="R69:R70"/>
    <mergeCell ref="J69:J70"/>
    <mergeCell ref="K69:K70"/>
    <mergeCell ref="L69:L70"/>
    <mergeCell ref="M69:M70"/>
    <mergeCell ref="D69:D70"/>
    <mergeCell ref="E69:E70"/>
    <mergeCell ref="N69:N70"/>
    <mergeCell ref="O69:O70"/>
    <mergeCell ref="P69:P70"/>
    <mergeCell ref="H69:H70"/>
    <mergeCell ref="I69:I70"/>
    <mergeCell ref="H71:H72"/>
    <mergeCell ref="I71:I72"/>
    <mergeCell ref="P71:P72"/>
    <mergeCell ref="G67:G68"/>
    <mergeCell ref="H67:H68"/>
    <mergeCell ref="I67:I68"/>
    <mergeCell ref="N67:N68"/>
    <mergeCell ref="O67:O68"/>
    <mergeCell ref="R71:R72"/>
    <mergeCell ref="J71:J72"/>
    <mergeCell ref="K71:K72"/>
    <mergeCell ref="L71:L72"/>
    <mergeCell ref="M71:M72"/>
    <mergeCell ref="N71:N72"/>
    <mergeCell ref="O71:O72"/>
    <mergeCell ref="B71:B72"/>
    <mergeCell ref="C71:C72"/>
    <mergeCell ref="D71:D72"/>
    <mergeCell ref="E71:E72"/>
    <mergeCell ref="F71:F72"/>
    <mergeCell ref="G71:G72"/>
    <mergeCell ref="H73:H74"/>
    <mergeCell ref="I73:I74"/>
    <mergeCell ref="P75:P76"/>
    <mergeCell ref="R75:R76"/>
    <mergeCell ref="J75:J76"/>
    <mergeCell ref="K75:K76"/>
    <mergeCell ref="L75:L76"/>
    <mergeCell ref="M75:M76"/>
    <mergeCell ref="N75:N76"/>
    <mergeCell ref="O75:O76"/>
    <mergeCell ref="P73:P74"/>
    <mergeCell ref="R73:R74"/>
    <mergeCell ref="J73:J74"/>
    <mergeCell ref="K73:K74"/>
    <mergeCell ref="L73:L74"/>
    <mergeCell ref="M73:M74"/>
    <mergeCell ref="N73:N74"/>
    <mergeCell ref="O73:O74"/>
    <mergeCell ref="F73:F74"/>
    <mergeCell ref="G73:G74"/>
    <mergeCell ref="B77:B78"/>
    <mergeCell ref="C77:C78"/>
    <mergeCell ref="D77:D78"/>
    <mergeCell ref="E77:E78"/>
    <mergeCell ref="F77:F78"/>
    <mergeCell ref="G77:G78"/>
    <mergeCell ref="B73:B74"/>
    <mergeCell ref="C73:C74"/>
    <mergeCell ref="B75:B76"/>
    <mergeCell ref="C75:C76"/>
    <mergeCell ref="D75:D76"/>
    <mergeCell ref="E75:E76"/>
    <mergeCell ref="F75:F76"/>
    <mergeCell ref="G75:G76"/>
    <mergeCell ref="D73:D74"/>
    <mergeCell ref="E73:E74"/>
    <mergeCell ref="H75:H76"/>
    <mergeCell ref="I75:I76"/>
    <mergeCell ref="P77:P78"/>
    <mergeCell ref="R77:R78"/>
    <mergeCell ref="J77:J78"/>
    <mergeCell ref="K77:K78"/>
    <mergeCell ref="L77:L78"/>
    <mergeCell ref="M77:M78"/>
    <mergeCell ref="N77:N78"/>
    <mergeCell ref="O77:O78"/>
    <mergeCell ref="H77:H78"/>
    <mergeCell ref="I77:I78"/>
    <mergeCell ref="J82:J83"/>
    <mergeCell ref="K82:K83"/>
    <mergeCell ref="F82:F83"/>
    <mergeCell ref="G82:G83"/>
    <mergeCell ref="B82:B83"/>
    <mergeCell ref="C82:C83"/>
    <mergeCell ref="D82:D83"/>
    <mergeCell ref="E82:E83"/>
    <mergeCell ref="B84:B85"/>
    <mergeCell ref="C84:C85"/>
    <mergeCell ref="D84:D85"/>
    <mergeCell ref="E84:E85"/>
    <mergeCell ref="F84:F85"/>
    <mergeCell ref="G84:G85"/>
    <mergeCell ref="H84:H85"/>
    <mergeCell ref="L82:L83"/>
    <mergeCell ref="M82:M83"/>
    <mergeCell ref="H82:H83"/>
    <mergeCell ref="I82:I83"/>
    <mergeCell ref="O84:O85"/>
    <mergeCell ref="P84:P85"/>
    <mergeCell ref="I84:I85"/>
    <mergeCell ref="J84:J85"/>
    <mergeCell ref="K84:K85"/>
    <mergeCell ref="L84:L85"/>
    <mergeCell ref="M84:M85"/>
    <mergeCell ref="N84:N85"/>
    <mergeCell ref="N82:N83"/>
    <mergeCell ref="O82:O83"/>
    <mergeCell ref="P82:P83"/>
    <mergeCell ref="J86:J87"/>
    <mergeCell ref="K86:K87"/>
    <mergeCell ref="N86:N87"/>
    <mergeCell ref="O86:O87"/>
    <mergeCell ref="P86:P87"/>
    <mergeCell ref="B88:B89"/>
    <mergeCell ref="C88:C89"/>
    <mergeCell ref="D88:D89"/>
    <mergeCell ref="E88:E89"/>
    <mergeCell ref="F88:F89"/>
    <mergeCell ref="B86:B87"/>
    <mergeCell ref="C86:C87"/>
    <mergeCell ref="D86:D87"/>
    <mergeCell ref="E86:E87"/>
    <mergeCell ref="L86:L87"/>
    <mergeCell ref="M86:M87"/>
    <mergeCell ref="F86:F87"/>
    <mergeCell ref="G86:G87"/>
    <mergeCell ref="H86:H87"/>
    <mergeCell ref="I86:I87"/>
    <mergeCell ref="G88:G89"/>
    <mergeCell ref="H88:H89"/>
    <mergeCell ref="O88:O89"/>
    <mergeCell ref="P88:P89"/>
    <mergeCell ref="I88:I89"/>
    <mergeCell ref="J88:J89"/>
    <mergeCell ref="K88:K89"/>
    <mergeCell ref="L88:L89"/>
    <mergeCell ref="M88:M89"/>
    <mergeCell ref="N88:N89"/>
    <mergeCell ref="J90:J91"/>
    <mergeCell ref="K90:K91"/>
    <mergeCell ref="N90:N91"/>
    <mergeCell ref="O90:O91"/>
    <mergeCell ref="P90:P91"/>
    <mergeCell ref="B92:B93"/>
    <mergeCell ref="C92:C93"/>
    <mergeCell ref="D92:D93"/>
    <mergeCell ref="E92:E93"/>
    <mergeCell ref="F92:F93"/>
    <mergeCell ref="B90:B91"/>
    <mergeCell ref="C90:C91"/>
    <mergeCell ref="D90:D91"/>
    <mergeCell ref="E90:E91"/>
    <mergeCell ref="L90:L91"/>
    <mergeCell ref="M90:M91"/>
    <mergeCell ref="F90:F91"/>
    <mergeCell ref="G90:G91"/>
    <mergeCell ref="H90:H91"/>
    <mergeCell ref="I90:I91"/>
    <mergeCell ref="G94:G95"/>
    <mergeCell ref="H94:H95"/>
    <mergeCell ref="I94:I95"/>
    <mergeCell ref="G92:G93"/>
    <mergeCell ref="H92:H93"/>
    <mergeCell ref="O92:O93"/>
    <mergeCell ref="P92:P93"/>
    <mergeCell ref="I92:I93"/>
    <mergeCell ref="J92:J93"/>
    <mergeCell ref="K92:K93"/>
    <mergeCell ref="L92:L93"/>
    <mergeCell ref="M92:M93"/>
    <mergeCell ref="N92:N93"/>
    <mergeCell ref="B96:B97"/>
    <mergeCell ref="C96:C97"/>
    <mergeCell ref="D96:D97"/>
    <mergeCell ref="E96:E97"/>
    <mergeCell ref="F96:F97"/>
    <mergeCell ref="B94:B95"/>
    <mergeCell ref="C94:C95"/>
    <mergeCell ref="D94:D95"/>
    <mergeCell ref="E94:E95"/>
    <mergeCell ref="F94:F95"/>
    <mergeCell ref="P96:P97"/>
    <mergeCell ref="I96:I97"/>
    <mergeCell ref="J96:J97"/>
    <mergeCell ref="K96:K97"/>
    <mergeCell ref="L96:L97"/>
    <mergeCell ref="J94:J95"/>
    <mergeCell ref="K94:K95"/>
    <mergeCell ref="N94:N95"/>
    <mergeCell ref="O94:O95"/>
    <mergeCell ref="P94:P95"/>
    <mergeCell ref="L94:L95"/>
    <mergeCell ref="M94:M95"/>
    <mergeCell ref="M96:M97"/>
    <mergeCell ref="N96:N97"/>
    <mergeCell ref="O96:O97"/>
    <mergeCell ref="J100:J101"/>
    <mergeCell ref="K100:K101"/>
    <mergeCell ref="L100:L101"/>
    <mergeCell ref="M100:M101"/>
    <mergeCell ref="G96:G97"/>
    <mergeCell ref="H96:H97"/>
    <mergeCell ref="P100:P101"/>
    <mergeCell ref="R100:R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N100:N101"/>
    <mergeCell ref="O100:O101"/>
  </mergeCells>
  <phoneticPr fontId="15" type="noConversion"/>
  <pageMargins left="0.39370078740157483" right="0.19685039370078741" top="0.59055118110236227" bottom="0.19685039370078741" header="0" footer="0"/>
  <pageSetup paperSize="9" scale="53" fitToHeight="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4:V35"/>
  <sheetViews>
    <sheetView topLeftCell="A10" workbookViewId="0">
      <selection activeCell="C37" sqref="C37"/>
    </sheetView>
  </sheetViews>
  <sheetFormatPr defaultRowHeight="15"/>
  <cols>
    <col min="3" max="3" width="42.28515625" customWidth="1"/>
    <col min="4" max="4" width="11" customWidth="1"/>
  </cols>
  <sheetData>
    <row r="4" spans="2:22">
      <c r="C4" s="1"/>
      <c r="S4" s="1"/>
      <c r="V4" s="1" t="s">
        <v>31</v>
      </c>
    </row>
    <row r="5" spans="2:22">
      <c r="C5" s="1"/>
      <c r="S5" s="1"/>
      <c r="V5" s="1" t="s">
        <v>1</v>
      </c>
    </row>
    <row r="6" spans="2:22">
      <c r="C6" s="1"/>
      <c r="S6" s="1"/>
      <c r="V6" s="1" t="s">
        <v>2</v>
      </c>
    </row>
    <row r="7" spans="2:22">
      <c r="C7" s="1"/>
      <c r="S7" s="1"/>
      <c r="V7" s="1" t="s">
        <v>3</v>
      </c>
    </row>
    <row r="8" spans="2:22">
      <c r="C8" s="1"/>
      <c r="S8" s="1"/>
      <c r="V8" s="1" t="s">
        <v>4</v>
      </c>
    </row>
    <row r="9" spans="2:22">
      <c r="C9" s="2" t="s">
        <v>21</v>
      </c>
      <c r="F9" s="13"/>
      <c r="G9" s="13"/>
      <c r="H9" s="13"/>
      <c r="I9" s="13"/>
      <c r="J9" s="13"/>
      <c r="K9" s="13"/>
      <c r="L9" s="13"/>
    </row>
    <row r="10" spans="2:22">
      <c r="C10" s="2" t="s">
        <v>22</v>
      </c>
    </row>
    <row r="11" spans="2:22">
      <c r="C11" s="2" t="s">
        <v>23</v>
      </c>
      <c r="F11" s="13"/>
      <c r="G11" s="13"/>
      <c r="H11" s="13"/>
      <c r="I11" s="13"/>
      <c r="J11" s="13"/>
      <c r="K11" s="13"/>
      <c r="L11" s="13"/>
    </row>
    <row r="12" spans="2:22">
      <c r="C12" s="3"/>
    </row>
    <row r="13" spans="2:22" ht="15.75">
      <c r="C13" s="188" t="s">
        <v>32</v>
      </c>
      <c r="D13" s="188"/>
      <c r="E13" s="188"/>
      <c r="F13" s="188"/>
      <c r="G13" s="188"/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88"/>
    </row>
    <row r="14" spans="2:22" ht="15.75">
      <c r="C14" s="189" t="s">
        <v>33</v>
      </c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  <c r="V14" s="189"/>
    </row>
    <row r="15" spans="2:22" ht="90" customHeight="1">
      <c r="B15" s="180" t="s">
        <v>34</v>
      </c>
      <c r="C15" s="180" t="s">
        <v>11</v>
      </c>
      <c r="D15" s="180" t="s">
        <v>12</v>
      </c>
      <c r="E15" s="184" t="s">
        <v>13</v>
      </c>
      <c r="F15" s="185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82" t="s">
        <v>14</v>
      </c>
      <c r="R15" s="182" t="s">
        <v>15</v>
      </c>
      <c r="S15" s="182" t="s">
        <v>16</v>
      </c>
      <c r="T15" s="187" t="s">
        <v>17</v>
      </c>
      <c r="U15" s="187" t="s">
        <v>18</v>
      </c>
      <c r="V15" s="187" t="s">
        <v>19</v>
      </c>
    </row>
    <row r="16" spans="2:22" ht="30" customHeight="1">
      <c r="B16" s="181"/>
      <c r="C16" s="181"/>
      <c r="D16" s="181"/>
      <c r="E16" s="8">
        <v>1</v>
      </c>
      <c r="F16" s="8">
        <v>2</v>
      </c>
      <c r="G16" s="8">
        <v>3</v>
      </c>
      <c r="H16" s="8">
        <v>4</v>
      </c>
      <c r="I16" s="8">
        <v>5</v>
      </c>
      <c r="J16" s="8">
        <v>6</v>
      </c>
      <c r="K16" s="8">
        <v>7</v>
      </c>
      <c r="L16" s="8">
        <v>8</v>
      </c>
      <c r="M16" s="8">
        <v>9</v>
      </c>
      <c r="N16" s="8">
        <v>10</v>
      </c>
      <c r="O16" s="8">
        <v>11</v>
      </c>
      <c r="P16" s="8">
        <v>12</v>
      </c>
      <c r="Q16" s="183"/>
      <c r="R16" s="183"/>
      <c r="S16" s="183"/>
      <c r="T16" s="187"/>
      <c r="U16" s="187"/>
      <c r="V16" s="187"/>
    </row>
    <row r="17" spans="2:22">
      <c r="B17" s="8">
        <v>1</v>
      </c>
      <c r="C17" s="8">
        <f>1+B17</f>
        <v>2</v>
      </c>
      <c r="D17" s="8">
        <f t="shared" ref="D17:V17" si="0">1+C17</f>
        <v>3</v>
      </c>
      <c r="E17" s="8">
        <f t="shared" si="0"/>
        <v>4</v>
      </c>
      <c r="F17" s="8">
        <f t="shared" si="0"/>
        <v>5</v>
      </c>
      <c r="G17" s="8">
        <f t="shared" si="0"/>
        <v>6</v>
      </c>
      <c r="H17" s="8">
        <f t="shared" si="0"/>
        <v>7</v>
      </c>
      <c r="I17" s="8">
        <f t="shared" si="0"/>
        <v>8</v>
      </c>
      <c r="J17" s="8">
        <f t="shared" si="0"/>
        <v>9</v>
      </c>
      <c r="K17" s="8">
        <f t="shared" si="0"/>
        <v>10</v>
      </c>
      <c r="L17" s="8">
        <f t="shared" si="0"/>
        <v>11</v>
      </c>
      <c r="M17" s="8">
        <f t="shared" si="0"/>
        <v>12</v>
      </c>
      <c r="N17" s="8">
        <f t="shared" si="0"/>
        <v>13</v>
      </c>
      <c r="O17" s="8">
        <f t="shared" si="0"/>
        <v>14</v>
      </c>
      <c r="P17" s="8">
        <f t="shared" si="0"/>
        <v>15</v>
      </c>
      <c r="Q17" s="8">
        <f t="shared" si="0"/>
        <v>16</v>
      </c>
      <c r="R17" s="8">
        <f t="shared" si="0"/>
        <v>17</v>
      </c>
      <c r="S17" s="8">
        <f t="shared" si="0"/>
        <v>18</v>
      </c>
      <c r="T17" s="8">
        <f t="shared" si="0"/>
        <v>19</v>
      </c>
      <c r="U17" s="8">
        <f t="shared" si="0"/>
        <v>20</v>
      </c>
      <c r="V17" s="8">
        <f t="shared" si="0"/>
        <v>21</v>
      </c>
    </row>
    <row r="18" spans="2:22">
      <c r="B18" s="11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12"/>
      <c r="U18" s="12"/>
      <c r="V18" s="12"/>
    </row>
    <row r="19" spans="2:22">
      <c r="B19" s="11"/>
      <c r="C19" s="7" t="s">
        <v>6</v>
      </c>
      <c r="D19" s="8" t="s">
        <v>7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12" t="s">
        <v>20</v>
      </c>
      <c r="U19" s="12" t="s">
        <v>20</v>
      </c>
      <c r="V19" s="12" t="s">
        <v>20</v>
      </c>
    </row>
    <row r="20" spans="2:22" ht="22.5" customHeight="1">
      <c r="B20" s="2" t="s">
        <v>35</v>
      </c>
      <c r="C20" s="4"/>
    </row>
    <row r="21" spans="2:22" ht="22.5" customHeight="1">
      <c r="B21" s="2"/>
      <c r="C21" s="4"/>
    </row>
    <row r="22" spans="2:22" s="2" customFormat="1">
      <c r="C22" s="4"/>
    </row>
    <row r="23" spans="2:22" s="2" customFormat="1">
      <c r="B23" s="2" t="s">
        <v>24</v>
      </c>
      <c r="D23" s="14"/>
      <c r="E23" s="14"/>
      <c r="F23" s="14"/>
      <c r="G23" s="14"/>
      <c r="H23" s="14"/>
      <c r="I23" s="14"/>
      <c r="J23" s="14"/>
    </row>
    <row r="24" spans="2:22" s="2" customFormat="1">
      <c r="B24" s="5" t="s">
        <v>25</v>
      </c>
      <c r="C24" s="5"/>
      <c r="D24" s="14"/>
      <c r="E24" s="14"/>
      <c r="F24" s="14"/>
      <c r="G24" s="14"/>
      <c r="H24" s="179"/>
      <c r="I24" s="179"/>
      <c r="J24" s="179"/>
    </row>
    <row r="25" spans="2:22" s="2" customFormat="1">
      <c r="B25" s="2" t="s">
        <v>8</v>
      </c>
      <c r="D25" s="14"/>
      <c r="E25" s="14"/>
      <c r="F25" s="14"/>
      <c r="G25" s="14"/>
      <c r="H25" s="14"/>
      <c r="I25" s="14"/>
      <c r="J25" s="14"/>
    </row>
    <row r="26" spans="2:22" s="2" customFormat="1">
      <c r="B26" s="5" t="s">
        <v>25</v>
      </c>
      <c r="C26" s="5"/>
      <c r="D26" s="14"/>
      <c r="E26" s="14"/>
      <c r="F26" s="14"/>
      <c r="G26" s="14"/>
      <c r="H26" s="179"/>
      <c r="I26" s="179"/>
      <c r="J26" s="179"/>
    </row>
    <row r="27" spans="2:22" s="2" customFormat="1" ht="30">
      <c r="B27" s="4" t="s">
        <v>26</v>
      </c>
      <c r="C27" s="4"/>
    </row>
    <row r="28" spans="2:22" s="2" customFormat="1">
      <c r="B28" s="4"/>
      <c r="C28" s="4"/>
    </row>
    <row r="29" spans="2:22" s="2" customFormat="1" ht="15" customHeight="1">
      <c r="B29" s="15" t="s">
        <v>27</v>
      </c>
      <c r="C29" s="15"/>
    </row>
    <row r="30" spans="2:22" s="2" customFormat="1" ht="15" customHeight="1">
      <c r="B30" s="15" t="s">
        <v>28</v>
      </c>
      <c r="C30" s="15"/>
    </row>
    <row r="31" spans="2:22" ht="15" customHeight="1">
      <c r="B31" s="15" t="s">
        <v>29</v>
      </c>
      <c r="C31" s="15"/>
    </row>
    <row r="32" spans="2:22" ht="24" customHeight="1">
      <c r="B32" s="15"/>
      <c r="C32" s="15"/>
    </row>
    <row r="33" spans="2:3">
      <c r="B33" s="6" t="s">
        <v>9</v>
      </c>
      <c r="C33" s="6"/>
    </row>
    <row r="34" spans="2:3">
      <c r="B34" s="2" t="s">
        <v>10</v>
      </c>
      <c r="C34" s="2"/>
    </row>
    <row r="35" spans="2:3">
      <c r="B35" s="2" t="s">
        <v>30</v>
      </c>
      <c r="C35" s="2"/>
    </row>
  </sheetData>
  <mergeCells count="14">
    <mergeCell ref="T15:T16"/>
    <mergeCell ref="C13:V13"/>
    <mergeCell ref="C14:V14"/>
    <mergeCell ref="C15:C16"/>
    <mergeCell ref="D15:D16"/>
    <mergeCell ref="E15:P15"/>
    <mergeCell ref="Q15:Q16"/>
    <mergeCell ref="V15:V16"/>
    <mergeCell ref="U15:U16"/>
    <mergeCell ref="H24:J24"/>
    <mergeCell ref="H26:J26"/>
    <mergeCell ref="B15:B16"/>
    <mergeCell ref="R15:R16"/>
    <mergeCell ref="S15:S16"/>
  </mergeCells>
  <phoneticPr fontId="1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K34"/>
  <sheetViews>
    <sheetView topLeftCell="A10" workbookViewId="0">
      <selection activeCell="K28" sqref="K28"/>
    </sheetView>
  </sheetViews>
  <sheetFormatPr defaultRowHeight="15"/>
  <cols>
    <col min="2" max="2" width="44.140625" customWidth="1"/>
  </cols>
  <sheetData>
    <row r="2" spans="2:11" ht="15.75">
      <c r="B2" s="16"/>
      <c r="C2" s="16"/>
      <c r="K2" s="16" t="s">
        <v>36</v>
      </c>
    </row>
    <row r="3" spans="2:11" ht="15.75">
      <c r="B3" s="16"/>
      <c r="C3" s="16"/>
      <c r="K3" s="16" t="s">
        <v>37</v>
      </c>
    </row>
    <row r="4" spans="2:11" ht="15.75">
      <c r="B4" s="16"/>
      <c r="C4" s="16"/>
      <c r="K4" s="16" t="s">
        <v>38</v>
      </c>
    </row>
    <row r="5" spans="2:11" ht="15.75">
      <c r="B5" s="16"/>
      <c r="C5" s="16"/>
      <c r="K5" s="16" t="s">
        <v>39</v>
      </c>
    </row>
    <row r="6" spans="2:11" ht="15.75">
      <c r="B6" s="16"/>
      <c r="C6" s="16"/>
      <c r="K6" s="16" t="s">
        <v>40</v>
      </c>
    </row>
    <row r="7" spans="2:11" ht="15.75">
      <c r="B7" s="16"/>
    </row>
    <row r="8" spans="2:11" ht="15.75">
      <c r="B8" s="16"/>
    </row>
    <row r="9" spans="2:11" ht="15.75">
      <c r="B9" s="16"/>
    </row>
    <row r="10" spans="2:11" ht="15.75">
      <c r="B10" s="16"/>
    </row>
    <row r="11" spans="2:11" ht="15.75">
      <c r="B11" s="191" t="s">
        <v>41</v>
      </c>
      <c r="C11" s="191"/>
      <c r="D11" s="191"/>
      <c r="E11" s="191"/>
      <c r="F11" s="191"/>
      <c r="G11" s="191"/>
      <c r="H11" s="191"/>
      <c r="I11" s="191"/>
      <c r="J11" s="191"/>
      <c r="K11" s="191"/>
    </row>
    <row r="12" spans="2:11" ht="15.75">
      <c r="B12" s="17"/>
    </row>
    <row r="13" spans="2:11" ht="15.75">
      <c r="B13" s="18" t="s">
        <v>49</v>
      </c>
      <c r="C13" s="190"/>
      <c r="D13" s="190"/>
      <c r="E13" s="190"/>
      <c r="F13" s="190"/>
      <c r="G13" s="190"/>
      <c r="H13" s="190"/>
      <c r="I13" s="190"/>
      <c r="J13" s="190"/>
      <c r="K13" s="190"/>
    </row>
    <row r="14" spans="2:11" ht="15.75">
      <c r="B14" s="18" t="s">
        <v>50</v>
      </c>
      <c r="C14" s="190"/>
      <c r="D14" s="190"/>
      <c r="E14" s="190"/>
      <c r="F14" s="190"/>
      <c r="G14" s="190"/>
      <c r="H14" s="190"/>
      <c r="I14" s="190"/>
      <c r="J14" s="190"/>
      <c r="K14" s="190"/>
    </row>
    <row r="15" spans="2:11" ht="15.75">
      <c r="B15" s="18" t="s">
        <v>51</v>
      </c>
      <c r="C15" s="190"/>
      <c r="D15" s="190"/>
      <c r="E15" s="190"/>
      <c r="F15" s="190"/>
      <c r="G15" s="190"/>
      <c r="H15" s="190"/>
      <c r="I15" s="190"/>
      <c r="J15" s="190"/>
      <c r="K15" s="190"/>
    </row>
    <row r="16" spans="2:11" ht="31.5" customHeight="1">
      <c r="B16" s="19" t="s">
        <v>52</v>
      </c>
      <c r="C16" s="190"/>
      <c r="D16" s="190"/>
      <c r="E16" s="190"/>
      <c r="F16" s="190"/>
      <c r="G16" s="190"/>
      <c r="H16" s="190"/>
      <c r="I16" s="190"/>
      <c r="J16" s="190"/>
      <c r="K16" s="190"/>
    </row>
    <row r="17" spans="2:11" ht="15.75">
      <c r="B17" s="18" t="s">
        <v>53</v>
      </c>
      <c r="C17" s="190"/>
      <c r="D17" s="190"/>
      <c r="E17" s="190"/>
      <c r="F17" s="190"/>
      <c r="G17" s="190"/>
      <c r="H17" s="190"/>
      <c r="I17" s="190"/>
      <c r="J17" s="190"/>
      <c r="K17" s="190"/>
    </row>
    <row r="18" spans="2:11" ht="15.75">
      <c r="B18" s="18" t="s">
        <v>54</v>
      </c>
      <c r="C18" s="190"/>
      <c r="D18" s="190"/>
      <c r="E18" s="190"/>
      <c r="F18" s="190"/>
      <c r="G18" s="190"/>
      <c r="H18" s="190"/>
      <c r="I18" s="190"/>
      <c r="J18" s="190"/>
      <c r="K18" s="190"/>
    </row>
    <row r="19" spans="2:11" ht="15.75">
      <c r="B19" s="18" t="s">
        <v>55</v>
      </c>
      <c r="C19" s="190"/>
      <c r="D19" s="190"/>
      <c r="E19" s="190"/>
      <c r="F19" s="190"/>
      <c r="G19" s="190"/>
      <c r="H19" s="190"/>
      <c r="I19" s="190"/>
      <c r="J19" s="190"/>
      <c r="K19" s="190"/>
    </row>
    <row r="20" spans="2:11" ht="15.75">
      <c r="B20" s="18" t="s">
        <v>56</v>
      </c>
      <c r="C20" s="190"/>
      <c r="D20" s="190"/>
      <c r="E20" s="190"/>
      <c r="F20" s="190"/>
      <c r="G20" s="190"/>
      <c r="H20" s="190"/>
      <c r="I20" s="190"/>
      <c r="J20" s="190"/>
      <c r="K20" s="190"/>
    </row>
    <row r="21" spans="2:11" ht="15.75">
      <c r="B21" s="18" t="s">
        <v>57</v>
      </c>
      <c r="C21" s="190"/>
      <c r="D21" s="190"/>
      <c r="E21" s="190"/>
      <c r="F21" s="190"/>
      <c r="G21" s="190"/>
      <c r="H21" s="190"/>
      <c r="I21" s="190"/>
      <c r="J21" s="190"/>
      <c r="K21" s="190"/>
    </row>
    <row r="22" spans="2:11" ht="15.75">
      <c r="B22" s="18"/>
    </row>
    <row r="23" spans="2:11" ht="15.75">
      <c r="B23" s="18"/>
    </row>
    <row r="24" spans="2:11" ht="15.75">
      <c r="B24" s="18"/>
    </row>
    <row r="25" spans="2:11" ht="15.75">
      <c r="B25" s="20" t="s">
        <v>42</v>
      </c>
    </row>
    <row r="26" spans="2:11" ht="15.75">
      <c r="B26" s="20" t="s">
        <v>43</v>
      </c>
    </row>
    <row r="27" spans="2:11" ht="15.75">
      <c r="B27" s="20" t="s">
        <v>44</v>
      </c>
    </row>
    <row r="28" spans="2:11" ht="15.75">
      <c r="B28" s="20"/>
    </row>
    <row r="29" spans="2:11" ht="15.75">
      <c r="B29" s="20"/>
    </row>
    <row r="30" spans="2:11" ht="15.75">
      <c r="B30" s="20" t="s">
        <v>45</v>
      </c>
    </row>
    <row r="31" spans="2:11" ht="15.75">
      <c r="B31" s="18"/>
    </row>
    <row r="32" spans="2:11" ht="15.75">
      <c r="B32" s="18" t="s">
        <v>46</v>
      </c>
    </row>
    <row r="33" spans="2:2" ht="15.75">
      <c r="B33" s="18" t="s">
        <v>47</v>
      </c>
    </row>
    <row r="34" spans="2:2" ht="15.75">
      <c r="B34" s="18" t="s">
        <v>48</v>
      </c>
    </row>
  </sheetData>
  <mergeCells count="10">
    <mergeCell ref="C18:K18"/>
    <mergeCell ref="C19:K19"/>
    <mergeCell ref="C20:K20"/>
    <mergeCell ref="C21:K21"/>
    <mergeCell ref="B11:K11"/>
    <mergeCell ref="C13:K13"/>
    <mergeCell ref="C14:K14"/>
    <mergeCell ref="C15:K15"/>
    <mergeCell ref="C16:K16"/>
    <mergeCell ref="C17:K17"/>
  </mergeCells>
  <phoneticPr fontId="1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CH22"/>
  <sheetViews>
    <sheetView topLeftCell="N7" workbookViewId="0">
      <selection activeCell="G27" sqref="G27"/>
    </sheetView>
  </sheetViews>
  <sheetFormatPr defaultRowHeight="15"/>
  <cols>
    <col min="1" max="1" width="3.85546875" customWidth="1"/>
    <col min="2" max="2" width="5" customWidth="1"/>
    <col min="3" max="3" width="5.7109375" customWidth="1"/>
    <col min="4" max="4" width="5" customWidth="1"/>
    <col min="5" max="5" width="7.140625" customWidth="1"/>
    <col min="6" max="6" width="5.140625" customWidth="1"/>
    <col min="7" max="7" width="10" customWidth="1"/>
    <col min="8" max="8" width="11.140625" customWidth="1"/>
    <col min="9" max="9" width="13.28515625" customWidth="1"/>
    <col min="23" max="23" width="10.140625" customWidth="1"/>
    <col min="24" max="24" width="11.28515625" customWidth="1"/>
    <col min="25" max="25" width="12.28515625" customWidth="1"/>
    <col min="31" max="31" width="15" customWidth="1"/>
    <col min="32" max="32" width="11.5703125" customWidth="1"/>
  </cols>
  <sheetData>
    <row r="1" spans="2:39">
      <c r="R1" s="9"/>
      <c r="AE1" s="41"/>
      <c r="AF1" s="42"/>
      <c r="AG1" s="41"/>
      <c r="AH1" s="41"/>
      <c r="AI1" s="3" t="s">
        <v>58</v>
      </c>
      <c r="AJ1" s="41"/>
      <c r="AK1" s="41"/>
      <c r="AL1" s="41"/>
      <c r="AM1" s="41"/>
    </row>
    <row r="2" spans="2:39">
      <c r="R2" s="9"/>
      <c r="AE2" s="41"/>
      <c r="AF2" s="42"/>
      <c r="AG2" s="41"/>
      <c r="AH2" s="41"/>
      <c r="AI2" s="3" t="s">
        <v>94</v>
      </c>
      <c r="AJ2" s="41"/>
      <c r="AK2" s="41"/>
      <c r="AL2" s="41"/>
      <c r="AM2" s="41"/>
    </row>
    <row r="3" spans="2:39">
      <c r="R3" s="9"/>
      <c r="AE3" s="41"/>
      <c r="AF3" s="42"/>
      <c r="AG3" s="41"/>
      <c r="AH3" s="41"/>
      <c r="AI3" s="3" t="s">
        <v>95</v>
      </c>
      <c r="AJ3" s="41"/>
      <c r="AK3" s="41"/>
      <c r="AL3" s="41"/>
      <c r="AM3" s="41"/>
    </row>
    <row r="4" spans="2:39">
      <c r="R4" s="9"/>
      <c r="AE4" s="41"/>
      <c r="AF4" s="42"/>
      <c r="AG4" s="41"/>
      <c r="AH4" s="41"/>
      <c r="AI4" s="3" t="s">
        <v>96</v>
      </c>
      <c r="AJ4" s="41"/>
      <c r="AK4" s="41"/>
      <c r="AL4" s="41"/>
      <c r="AM4" s="41"/>
    </row>
    <row r="5" spans="2:39">
      <c r="R5" s="9"/>
      <c r="AE5" s="41"/>
      <c r="AF5" s="42"/>
      <c r="AG5" s="41"/>
      <c r="AH5" s="41"/>
      <c r="AI5" s="43"/>
      <c r="AJ5" s="41"/>
      <c r="AK5" s="41"/>
      <c r="AL5" s="41"/>
      <c r="AM5" s="41"/>
    </row>
    <row r="6" spans="2:39">
      <c r="R6" s="9"/>
      <c r="AE6" s="41"/>
      <c r="AF6" s="42"/>
      <c r="AG6" s="41"/>
      <c r="AH6" s="41"/>
      <c r="AI6" s="43"/>
      <c r="AJ6" s="41"/>
      <c r="AK6" s="41"/>
      <c r="AL6" s="41"/>
      <c r="AM6" s="41"/>
    </row>
    <row r="7" spans="2:39">
      <c r="R7" s="9"/>
      <c r="AE7" s="41"/>
      <c r="AF7" s="42"/>
      <c r="AG7" s="41"/>
      <c r="AH7" s="41"/>
      <c r="AI7" s="43"/>
      <c r="AJ7" s="41"/>
      <c r="AK7" s="41"/>
      <c r="AL7" s="41"/>
      <c r="AM7" s="41"/>
    </row>
    <row r="8" spans="2:39">
      <c r="R8" s="9"/>
      <c r="AE8" s="41"/>
      <c r="AF8" s="42"/>
      <c r="AG8" s="41"/>
      <c r="AH8" s="41"/>
      <c r="AI8" s="43"/>
      <c r="AJ8" s="41"/>
      <c r="AK8" s="41"/>
      <c r="AL8" s="41"/>
      <c r="AM8" s="41"/>
    </row>
    <row r="9" spans="2:39">
      <c r="R9" s="9"/>
      <c r="AE9" s="41"/>
      <c r="AF9" s="42"/>
      <c r="AG9" s="41"/>
      <c r="AH9" s="41"/>
      <c r="AI9" s="43"/>
      <c r="AJ9" s="41"/>
      <c r="AK9" s="41"/>
      <c r="AL9" s="41"/>
      <c r="AM9" s="41"/>
    </row>
    <row r="10" spans="2:39">
      <c r="R10" s="9"/>
      <c r="AF10" s="21"/>
    </row>
    <row r="11" spans="2:39"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22"/>
      <c r="AG11" s="9"/>
      <c r="AH11" s="9"/>
      <c r="AI11" s="9"/>
    </row>
    <row r="12" spans="2:39" ht="16.5">
      <c r="B12" s="198" t="s">
        <v>59</v>
      </c>
      <c r="C12" s="199"/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199"/>
      <c r="V12" s="199"/>
      <c r="W12" s="199"/>
      <c r="X12" s="199"/>
      <c r="Y12" s="199"/>
      <c r="Z12" s="199"/>
      <c r="AA12" s="199"/>
      <c r="AB12" s="199"/>
      <c r="AC12" s="199"/>
      <c r="AD12" s="199"/>
      <c r="AE12" s="199"/>
      <c r="AF12" s="199"/>
      <c r="AG12" s="199"/>
      <c r="AH12" s="199"/>
      <c r="AI12" s="199"/>
    </row>
    <row r="13" spans="2:39" ht="16.5" customHeight="1">
      <c r="B13" s="200" t="s">
        <v>97</v>
      </c>
      <c r="C13" s="200"/>
      <c r="D13" s="200"/>
      <c r="E13" s="200"/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200"/>
      <c r="Y13" s="200"/>
      <c r="Z13" s="200"/>
      <c r="AA13" s="200"/>
      <c r="AB13" s="200"/>
      <c r="AC13" s="200"/>
      <c r="AD13" s="200"/>
      <c r="AE13" s="200"/>
      <c r="AF13" s="200"/>
      <c r="AG13" s="200"/>
      <c r="AH13" s="200"/>
      <c r="AI13" s="200"/>
    </row>
    <row r="14" spans="2:39">
      <c r="B14" s="195" t="s">
        <v>60</v>
      </c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  <c r="V14" s="195"/>
      <c r="W14" s="195"/>
      <c r="X14" s="195"/>
      <c r="Y14" s="195"/>
      <c r="Z14" s="195"/>
      <c r="AA14" s="195"/>
      <c r="AB14" s="195"/>
      <c r="AC14" s="195"/>
      <c r="AD14" s="195"/>
      <c r="AE14" s="195"/>
      <c r="AF14" s="195"/>
      <c r="AG14" s="195"/>
      <c r="AH14" s="195"/>
      <c r="AI14" s="195"/>
    </row>
    <row r="15" spans="2:39"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</row>
    <row r="16" spans="2:39" ht="15" customHeight="1">
      <c r="B16" s="197" t="s">
        <v>61</v>
      </c>
      <c r="C16" s="197"/>
      <c r="D16" s="197"/>
      <c r="E16" s="197"/>
      <c r="F16" s="197"/>
      <c r="G16" s="197" t="s">
        <v>83</v>
      </c>
      <c r="H16" s="197" t="s">
        <v>84</v>
      </c>
      <c r="I16" s="196" t="s">
        <v>62</v>
      </c>
      <c r="J16" s="196"/>
      <c r="K16" s="196"/>
      <c r="L16" s="197" t="s">
        <v>85</v>
      </c>
      <c r="M16" s="197" t="s">
        <v>63</v>
      </c>
      <c r="N16" s="197" t="s">
        <v>64</v>
      </c>
      <c r="O16" s="197" t="s">
        <v>65</v>
      </c>
      <c r="P16" s="197" t="s">
        <v>86</v>
      </c>
      <c r="Q16" s="196" t="s">
        <v>66</v>
      </c>
      <c r="R16" s="196"/>
      <c r="S16" s="196" t="s">
        <v>71</v>
      </c>
      <c r="T16" s="196"/>
      <c r="U16" s="196"/>
      <c r="V16" s="196"/>
      <c r="W16" s="196"/>
      <c r="X16" s="196"/>
      <c r="Y16" s="196" t="s">
        <v>72</v>
      </c>
      <c r="Z16" s="196"/>
      <c r="AA16" s="196"/>
      <c r="AB16" s="196"/>
      <c r="AC16" s="196"/>
      <c r="AD16" s="196"/>
      <c r="AE16" s="196" t="s">
        <v>77</v>
      </c>
      <c r="AF16" s="196"/>
      <c r="AG16" s="196" t="s">
        <v>78</v>
      </c>
      <c r="AH16" s="196"/>
      <c r="AI16" s="196"/>
    </row>
    <row r="17" spans="2:86" ht="89.25" customHeight="1">
      <c r="B17" s="197"/>
      <c r="C17" s="197"/>
      <c r="D17" s="197"/>
      <c r="E17" s="197"/>
      <c r="F17" s="197"/>
      <c r="G17" s="197"/>
      <c r="H17" s="197"/>
      <c r="I17" s="23" t="s">
        <v>93</v>
      </c>
      <c r="J17" s="23" t="s">
        <v>67</v>
      </c>
      <c r="K17" s="23" t="s">
        <v>68</v>
      </c>
      <c r="L17" s="197"/>
      <c r="M17" s="197"/>
      <c r="N17" s="197"/>
      <c r="O17" s="197"/>
      <c r="P17" s="197"/>
      <c r="Q17" s="23" t="s">
        <v>69</v>
      </c>
      <c r="R17" s="23" t="s">
        <v>70</v>
      </c>
      <c r="S17" s="24" t="s">
        <v>87</v>
      </c>
      <c r="T17" s="25" t="s">
        <v>73</v>
      </c>
      <c r="U17" s="25" t="s">
        <v>88</v>
      </c>
      <c r="V17" s="25" t="s">
        <v>74</v>
      </c>
      <c r="W17" s="25" t="s">
        <v>89</v>
      </c>
      <c r="X17" s="25" t="s">
        <v>75</v>
      </c>
      <c r="Y17" s="24" t="s">
        <v>90</v>
      </c>
      <c r="Z17" s="25" t="s">
        <v>91</v>
      </c>
      <c r="AA17" s="25" t="s">
        <v>67</v>
      </c>
      <c r="AB17" s="25" t="s">
        <v>68</v>
      </c>
      <c r="AC17" s="25" t="s">
        <v>76</v>
      </c>
      <c r="AD17" s="25" t="s">
        <v>92</v>
      </c>
      <c r="AE17" s="24" t="s">
        <v>79</v>
      </c>
      <c r="AF17" s="26" t="s">
        <v>80</v>
      </c>
      <c r="AG17" s="25" t="s">
        <v>81</v>
      </c>
      <c r="AH17" s="25" t="s">
        <v>69</v>
      </c>
      <c r="AI17" s="25" t="s">
        <v>82</v>
      </c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</row>
    <row r="18" spans="2:86">
      <c r="B18" s="192">
        <v>1</v>
      </c>
      <c r="C18" s="193"/>
      <c r="D18" s="193"/>
      <c r="E18" s="193"/>
      <c r="F18" s="194"/>
      <c r="G18" s="28">
        <v>2</v>
      </c>
      <c r="H18" s="28">
        <v>3</v>
      </c>
      <c r="I18" s="28">
        <v>4</v>
      </c>
      <c r="J18" s="28">
        <v>5</v>
      </c>
      <c r="K18" s="28">
        <v>6</v>
      </c>
      <c r="L18" s="28">
        <v>7</v>
      </c>
      <c r="M18" s="28">
        <v>8</v>
      </c>
      <c r="N18" s="28">
        <v>9</v>
      </c>
      <c r="O18" s="28">
        <v>10</v>
      </c>
      <c r="P18" s="28">
        <v>11</v>
      </c>
      <c r="Q18" s="28">
        <v>12</v>
      </c>
      <c r="R18" s="28">
        <v>13</v>
      </c>
      <c r="S18" s="28">
        <v>14</v>
      </c>
      <c r="T18" s="28">
        <v>15</v>
      </c>
      <c r="U18" s="28">
        <v>16</v>
      </c>
      <c r="V18" s="28">
        <v>17</v>
      </c>
      <c r="W18" s="28">
        <v>18</v>
      </c>
      <c r="X18" s="28">
        <v>19</v>
      </c>
      <c r="Y18" s="28">
        <v>20</v>
      </c>
      <c r="Z18" s="28">
        <v>21</v>
      </c>
      <c r="AA18" s="28">
        <v>22</v>
      </c>
      <c r="AB18" s="28">
        <v>23</v>
      </c>
      <c r="AC18" s="28">
        <v>24</v>
      </c>
      <c r="AD18" s="28">
        <v>25</v>
      </c>
      <c r="AE18" s="28">
        <v>26</v>
      </c>
      <c r="AF18" s="29">
        <v>27</v>
      </c>
      <c r="AG18" s="28">
        <v>28</v>
      </c>
      <c r="AH18" s="28">
        <v>29</v>
      </c>
      <c r="AI18" s="28">
        <v>30</v>
      </c>
    </row>
    <row r="19" spans="2:86" s="30" customFormat="1">
      <c r="B19" s="31"/>
      <c r="C19" s="32"/>
      <c r="D19" s="32"/>
      <c r="E19" s="32"/>
      <c r="F19" s="33"/>
      <c r="G19" s="33"/>
      <c r="H19" s="34"/>
      <c r="I19" s="35"/>
      <c r="J19" s="34"/>
      <c r="K19" s="34"/>
      <c r="L19" s="34"/>
      <c r="M19" s="34"/>
      <c r="N19" s="34"/>
      <c r="O19" s="34"/>
      <c r="P19" s="34"/>
      <c r="Q19" s="34"/>
      <c r="R19" s="34"/>
      <c r="S19" s="36"/>
      <c r="T19" s="34"/>
      <c r="U19" s="34"/>
      <c r="V19" s="37"/>
      <c r="W19" s="37"/>
      <c r="X19" s="38"/>
      <c r="Y19" s="34"/>
      <c r="Z19" s="34"/>
      <c r="AA19" s="39"/>
      <c r="AB19" s="39"/>
      <c r="AC19" s="39"/>
      <c r="AD19" s="34"/>
      <c r="AE19" s="39"/>
      <c r="AF19" s="39"/>
      <c r="AG19" s="37"/>
      <c r="AH19" s="39"/>
      <c r="AI19" s="39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</row>
    <row r="20" spans="2:86" s="30" customFormat="1">
      <c r="B20" s="31"/>
      <c r="C20" s="32"/>
      <c r="D20" s="32"/>
      <c r="E20" s="32"/>
      <c r="F20" s="33"/>
      <c r="G20" s="33"/>
      <c r="H20" s="34"/>
      <c r="I20" s="35"/>
      <c r="J20" s="34"/>
      <c r="K20" s="34"/>
      <c r="L20" s="34"/>
      <c r="M20" s="34"/>
      <c r="N20" s="34"/>
      <c r="O20" s="34"/>
      <c r="P20" s="34"/>
      <c r="Q20" s="34"/>
      <c r="R20" s="34"/>
      <c r="S20" s="36"/>
      <c r="T20" s="34"/>
      <c r="U20" s="34"/>
      <c r="V20" s="37"/>
      <c r="W20" s="37"/>
      <c r="X20" s="38"/>
      <c r="Y20" s="34"/>
      <c r="Z20" s="34"/>
      <c r="AA20" s="39"/>
      <c r="AB20" s="39"/>
      <c r="AC20" s="39"/>
      <c r="AD20" s="34"/>
      <c r="AE20" s="39"/>
      <c r="AF20" s="39"/>
      <c r="AG20" s="37"/>
      <c r="AH20" s="39"/>
      <c r="AI20" s="39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</row>
    <row r="21" spans="2:86" s="30" customFormat="1">
      <c r="B21" s="31"/>
      <c r="C21" s="32"/>
      <c r="D21" s="32"/>
      <c r="E21" s="32"/>
      <c r="F21" s="33"/>
      <c r="G21" s="33"/>
      <c r="H21" s="34"/>
      <c r="I21" s="35"/>
      <c r="J21" s="34"/>
      <c r="K21" s="34"/>
      <c r="L21" s="34"/>
      <c r="M21" s="34"/>
      <c r="N21" s="34"/>
      <c r="O21" s="34"/>
      <c r="P21" s="34"/>
      <c r="Q21" s="34"/>
      <c r="R21" s="34"/>
      <c r="S21" s="36"/>
      <c r="T21" s="34"/>
      <c r="U21" s="34"/>
      <c r="V21" s="37"/>
      <c r="W21" s="37"/>
      <c r="X21" s="38"/>
      <c r="Y21" s="34"/>
      <c r="Z21" s="34"/>
      <c r="AA21" s="39"/>
      <c r="AB21" s="39"/>
      <c r="AC21" s="39"/>
      <c r="AD21" s="34"/>
      <c r="AE21" s="39"/>
      <c r="AF21" s="39"/>
      <c r="AG21" s="37"/>
      <c r="AH21" s="39"/>
      <c r="AI21" s="39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</row>
    <row r="22" spans="2:86" s="30" customFormat="1">
      <c r="B22" s="31"/>
      <c r="C22" s="32"/>
      <c r="D22" s="32"/>
      <c r="E22" s="32"/>
      <c r="F22" s="33"/>
      <c r="G22" s="33"/>
      <c r="H22" s="34"/>
      <c r="I22" s="35"/>
      <c r="J22" s="34"/>
      <c r="K22" s="34"/>
      <c r="L22" s="34"/>
      <c r="M22" s="34"/>
      <c r="N22" s="34"/>
      <c r="O22" s="34"/>
      <c r="P22" s="34"/>
      <c r="Q22" s="34"/>
      <c r="R22" s="34"/>
      <c r="S22" s="36"/>
      <c r="T22" s="34"/>
      <c r="U22" s="34"/>
      <c r="V22" s="37"/>
      <c r="W22" s="37"/>
      <c r="X22" s="38"/>
      <c r="Y22" s="34"/>
      <c r="Z22" s="34"/>
      <c r="AA22" s="39"/>
      <c r="AB22" s="39"/>
      <c r="AC22" s="39"/>
      <c r="AD22" s="34"/>
      <c r="AE22" s="39"/>
      <c r="AF22" s="39"/>
      <c r="AG22" s="37"/>
      <c r="AH22" s="39"/>
      <c r="AI22" s="39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</row>
  </sheetData>
  <mergeCells count="18">
    <mergeCell ref="B12:AI12"/>
    <mergeCell ref="B13:AI13"/>
    <mergeCell ref="B16:F17"/>
    <mergeCell ref="G16:G17"/>
    <mergeCell ref="H16:H17"/>
    <mergeCell ref="I16:K16"/>
    <mergeCell ref="L16:L17"/>
    <mergeCell ref="S16:X16"/>
    <mergeCell ref="B18:F18"/>
    <mergeCell ref="B14:AI14"/>
    <mergeCell ref="Y16:AD16"/>
    <mergeCell ref="AE16:AF16"/>
    <mergeCell ref="AG16:AI16"/>
    <mergeCell ref="M16:M17"/>
    <mergeCell ref="N16:N17"/>
    <mergeCell ref="O16:O17"/>
    <mergeCell ref="P16:P17"/>
    <mergeCell ref="Q16:R16"/>
  </mergeCells>
  <phoneticPr fontId="1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enableFormatConditionsCalculation="0">
    <tabColor indexed="53"/>
    <pageSetUpPr fitToPage="1"/>
  </sheetPr>
  <dimension ref="A1:W141"/>
  <sheetViews>
    <sheetView tabSelected="1" workbookViewId="0">
      <selection activeCell="G123" sqref="G123"/>
    </sheetView>
  </sheetViews>
  <sheetFormatPr defaultRowHeight="15"/>
  <cols>
    <col min="1" max="1" width="7.140625" style="30" customWidth="1"/>
    <col min="2" max="2" width="42.28515625" style="42" customWidth="1"/>
    <col min="3" max="3" width="12.85546875" style="21" customWidth="1"/>
    <col min="4" max="4" width="11" style="21" customWidth="1"/>
    <col min="5" max="5" width="13" style="21" customWidth="1"/>
    <col min="6" max="6" width="9.140625" style="21" customWidth="1"/>
    <col min="7" max="7" width="10.7109375" style="21" customWidth="1"/>
    <col min="8" max="8" width="10.42578125" style="21" customWidth="1"/>
    <col min="9" max="10" width="9.140625" style="21" customWidth="1"/>
    <col min="11" max="11" width="10.85546875" style="21" customWidth="1"/>
    <col min="12" max="12" width="9.140625" style="21" customWidth="1"/>
    <col min="13" max="13" width="11.42578125" style="21" customWidth="1"/>
    <col min="14" max="14" width="10" style="21" customWidth="1"/>
    <col min="15" max="15" width="10.42578125" style="21" customWidth="1"/>
    <col min="16" max="16" width="9.140625" style="21" customWidth="1"/>
    <col min="17" max="17" width="10.7109375" style="92" customWidth="1"/>
    <col min="18" max="18" width="11.5703125" style="92" customWidth="1"/>
    <col min="19" max="19" width="14.28515625" style="135" customWidth="1"/>
    <col min="20" max="20" width="9.85546875" style="21" customWidth="1"/>
    <col min="21" max="16384" width="9.140625" style="21"/>
  </cols>
  <sheetData>
    <row r="1" spans="1:23" ht="15.75">
      <c r="B1" s="90"/>
      <c r="C1" s="91"/>
      <c r="R1" s="93"/>
      <c r="S1" s="94"/>
      <c r="T1" s="95"/>
      <c r="U1" s="95"/>
      <c r="V1" s="164"/>
      <c r="W1" s="165" t="s">
        <v>205</v>
      </c>
    </row>
    <row r="2" spans="1:23" ht="15.75">
      <c r="B2" s="90"/>
      <c r="C2" s="91"/>
      <c r="P2" s="96"/>
      <c r="R2" s="93"/>
      <c r="S2" s="94"/>
      <c r="T2" s="95"/>
      <c r="U2" s="95"/>
      <c r="V2" s="95"/>
      <c r="W2" s="166" t="s">
        <v>261</v>
      </c>
    </row>
    <row r="3" spans="1:23" ht="15.75">
      <c r="B3" s="90"/>
      <c r="C3" s="91"/>
      <c r="P3" s="96"/>
      <c r="Q3" s="97"/>
      <c r="R3" s="97"/>
      <c r="S3" s="94"/>
      <c r="T3" s="96"/>
      <c r="U3" s="96"/>
      <c r="V3" s="96"/>
      <c r="W3" s="166" t="s">
        <v>262</v>
      </c>
    </row>
    <row r="4" spans="1:23" ht="18.75">
      <c r="B4" s="207" t="s">
        <v>231</v>
      </c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</row>
    <row r="5" spans="1:23" ht="15.75"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8"/>
    </row>
    <row r="6" spans="1:23" s="100" customFormat="1" ht="35.25" customHeight="1">
      <c r="A6" s="225" t="s">
        <v>228</v>
      </c>
      <c r="B6" s="211" t="s">
        <v>11</v>
      </c>
      <c r="C6" s="213" t="s">
        <v>189</v>
      </c>
      <c r="D6" s="213" t="s">
        <v>12</v>
      </c>
      <c r="E6" s="215" t="s">
        <v>186</v>
      </c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7"/>
      <c r="Q6" s="209" t="s">
        <v>14</v>
      </c>
      <c r="R6" s="209" t="s">
        <v>15</v>
      </c>
      <c r="S6" s="209" t="s">
        <v>16</v>
      </c>
      <c r="T6" s="206" t="s">
        <v>17</v>
      </c>
      <c r="U6" s="206" t="s">
        <v>18</v>
      </c>
      <c r="V6" s="213" t="s">
        <v>182</v>
      </c>
      <c r="W6" s="206" t="s">
        <v>19</v>
      </c>
    </row>
    <row r="7" spans="1:23" s="100" customFormat="1" ht="30" customHeight="1">
      <c r="A7" s="225"/>
      <c r="B7" s="212"/>
      <c r="C7" s="214"/>
      <c r="D7" s="214"/>
      <c r="E7" s="85" t="s">
        <v>191</v>
      </c>
      <c r="F7" s="85" t="s">
        <v>192</v>
      </c>
      <c r="G7" s="85" t="s">
        <v>193</v>
      </c>
      <c r="H7" s="85" t="s">
        <v>194</v>
      </c>
      <c r="I7" s="85" t="s">
        <v>195</v>
      </c>
      <c r="J7" s="85" t="s">
        <v>196</v>
      </c>
      <c r="K7" s="85" t="s">
        <v>197</v>
      </c>
      <c r="L7" s="85" t="s">
        <v>198</v>
      </c>
      <c r="M7" s="85" t="s">
        <v>199</v>
      </c>
      <c r="N7" s="85" t="s">
        <v>200</v>
      </c>
      <c r="O7" s="85" t="s">
        <v>201</v>
      </c>
      <c r="P7" s="85" t="s">
        <v>202</v>
      </c>
      <c r="Q7" s="210"/>
      <c r="R7" s="210"/>
      <c r="S7" s="210"/>
      <c r="T7" s="206"/>
      <c r="U7" s="206"/>
      <c r="V7" s="214"/>
      <c r="W7" s="206"/>
    </row>
    <row r="8" spans="1:23" s="100" customFormat="1" ht="12.75">
      <c r="A8" s="225"/>
      <c r="B8" s="85">
        <v>1</v>
      </c>
      <c r="C8" s="85">
        <v>2</v>
      </c>
      <c r="D8" s="85">
        <v>3</v>
      </c>
      <c r="E8" s="85">
        <v>4</v>
      </c>
      <c r="F8" s="85">
        <v>5</v>
      </c>
      <c r="G8" s="85">
        <v>6</v>
      </c>
      <c r="H8" s="85">
        <v>7</v>
      </c>
      <c r="I8" s="85">
        <v>8</v>
      </c>
      <c r="J8" s="85">
        <v>9</v>
      </c>
      <c r="K8" s="85">
        <v>10</v>
      </c>
      <c r="L8" s="85">
        <v>11</v>
      </c>
      <c r="M8" s="85">
        <v>12</v>
      </c>
      <c r="N8" s="85">
        <v>13</v>
      </c>
      <c r="O8" s="85">
        <v>14</v>
      </c>
      <c r="P8" s="85">
        <v>15</v>
      </c>
      <c r="Q8" s="89">
        <v>16</v>
      </c>
      <c r="R8" s="89">
        <v>17</v>
      </c>
      <c r="S8" s="89">
        <v>18</v>
      </c>
      <c r="T8" s="85">
        <v>19</v>
      </c>
      <c r="U8" s="85">
        <v>20</v>
      </c>
      <c r="V8" s="85">
        <v>21</v>
      </c>
      <c r="W8" s="103">
        <v>22</v>
      </c>
    </row>
    <row r="9" spans="1:23" ht="15" customHeight="1">
      <c r="A9" s="201" t="s">
        <v>102</v>
      </c>
      <c r="B9" s="228"/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  <c r="T9" s="228"/>
      <c r="U9" s="228"/>
      <c r="V9" s="228"/>
      <c r="W9" s="220"/>
    </row>
    <row r="10" spans="1:23" s="106" customFormat="1" ht="51">
      <c r="A10" s="226">
        <v>1</v>
      </c>
      <c r="B10" s="104" t="s">
        <v>220</v>
      </c>
      <c r="C10" s="85" t="s">
        <v>190</v>
      </c>
      <c r="D10" s="85" t="s">
        <v>170</v>
      </c>
      <c r="E10" s="85">
        <v>543.58000000000004</v>
      </c>
      <c r="F10" s="85"/>
      <c r="G10" s="85"/>
      <c r="H10" s="99"/>
      <c r="I10" s="85"/>
      <c r="J10" s="85"/>
      <c r="K10" s="85"/>
      <c r="L10" s="85"/>
      <c r="M10" s="85"/>
      <c r="N10" s="85"/>
      <c r="O10" s="85"/>
      <c r="P10" s="85"/>
      <c r="Q10" s="140">
        <f>E10</f>
        <v>543.58000000000004</v>
      </c>
      <c r="R10" s="85">
        <v>6123.35</v>
      </c>
      <c r="S10" s="151">
        <v>3328530.8</v>
      </c>
      <c r="T10" s="86" t="s">
        <v>110</v>
      </c>
      <c r="U10" s="86" t="s">
        <v>111</v>
      </c>
      <c r="V10" s="86" t="s">
        <v>183</v>
      </c>
      <c r="W10" s="85">
        <v>223</v>
      </c>
    </row>
    <row r="11" spans="1:23" s="107" customFormat="1" ht="38.25">
      <c r="A11" s="227"/>
      <c r="B11" s="104" t="s">
        <v>203</v>
      </c>
      <c r="C11" s="85">
        <v>9440420</v>
      </c>
      <c r="D11" s="85" t="s">
        <v>169</v>
      </c>
      <c r="E11" s="85">
        <v>71.75</v>
      </c>
      <c r="F11" s="85"/>
      <c r="G11" s="85"/>
      <c r="H11" s="99"/>
      <c r="I11" s="85"/>
      <c r="J11" s="85"/>
      <c r="K11" s="85"/>
      <c r="L11" s="85"/>
      <c r="M11" s="85"/>
      <c r="N11" s="85"/>
      <c r="O11" s="85"/>
      <c r="P11" s="85"/>
      <c r="Q11" s="140">
        <f t="shared" ref="Q11:Q20" si="0">E11</f>
        <v>71.75</v>
      </c>
      <c r="R11" s="105">
        <v>454.09</v>
      </c>
      <c r="S11" s="151">
        <v>32580.7</v>
      </c>
      <c r="T11" s="86" t="s">
        <v>110</v>
      </c>
      <c r="U11" s="86" t="s">
        <v>111</v>
      </c>
      <c r="V11" s="86" t="s">
        <v>183</v>
      </c>
      <c r="W11" s="85">
        <v>223</v>
      </c>
    </row>
    <row r="12" spans="1:23" s="107" customFormat="1" ht="54.75" customHeight="1">
      <c r="A12" s="227"/>
      <c r="B12" s="163" t="s">
        <v>260</v>
      </c>
      <c r="C12" s="26">
        <v>9450000</v>
      </c>
      <c r="D12" s="85" t="s">
        <v>169</v>
      </c>
      <c r="E12" s="85">
        <v>112.05</v>
      </c>
      <c r="F12" s="85"/>
      <c r="G12" s="85"/>
      <c r="H12" s="99"/>
      <c r="I12" s="85"/>
      <c r="J12" s="85"/>
      <c r="K12" s="85"/>
      <c r="L12" s="85"/>
      <c r="M12" s="85"/>
      <c r="N12" s="85"/>
      <c r="O12" s="85"/>
      <c r="P12" s="85"/>
      <c r="Q12" s="140">
        <f t="shared" si="0"/>
        <v>112.05</v>
      </c>
      <c r="R12" s="105">
        <v>49.95</v>
      </c>
      <c r="S12" s="151">
        <v>5597.16</v>
      </c>
      <c r="T12" s="86" t="s">
        <v>110</v>
      </c>
      <c r="U12" s="86" t="s">
        <v>111</v>
      </c>
      <c r="V12" s="86" t="s">
        <v>183</v>
      </c>
      <c r="W12" s="85">
        <v>223</v>
      </c>
    </row>
    <row r="13" spans="1:23" s="147" customFormat="1" ht="51">
      <c r="A13" s="155">
        <v>2</v>
      </c>
      <c r="B13" s="145" t="s">
        <v>232</v>
      </c>
      <c r="C13" s="146" t="s">
        <v>190</v>
      </c>
      <c r="D13" s="146" t="s">
        <v>170</v>
      </c>
      <c r="E13" s="148">
        <v>79.08</v>
      </c>
      <c r="F13" s="146"/>
      <c r="G13" s="146"/>
      <c r="H13" s="149"/>
      <c r="I13" s="146"/>
      <c r="J13" s="146"/>
      <c r="K13" s="146"/>
      <c r="L13" s="146"/>
      <c r="M13" s="146"/>
      <c r="N13" s="146"/>
      <c r="O13" s="146"/>
      <c r="P13" s="146"/>
      <c r="Q13" s="150">
        <f>E13+F13+G13+H13+I13+J13+K13+L13+M13+N13+O13+P13</f>
        <v>79.08</v>
      </c>
      <c r="R13" s="146">
        <v>6123.35</v>
      </c>
      <c r="S13" s="151">
        <v>484234.4</v>
      </c>
      <c r="T13" s="86" t="s">
        <v>110</v>
      </c>
      <c r="U13" s="86" t="s">
        <v>111</v>
      </c>
      <c r="V13" s="86" t="s">
        <v>183</v>
      </c>
      <c r="W13" s="85">
        <v>223</v>
      </c>
    </row>
    <row r="14" spans="1:23" s="107" customFormat="1" ht="38.25">
      <c r="A14" s="113">
        <v>3</v>
      </c>
      <c r="B14" s="104" t="s">
        <v>221</v>
      </c>
      <c r="C14" s="85" t="s">
        <v>204</v>
      </c>
      <c r="D14" s="85" t="s">
        <v>227</v>
      </c>
      <c r="E14" s="85">
        <v>50.7</v>
      </c>
      <c r="F14" s="85"/>
      <c r="G14" s="85"/>
      <c r="H14" s="99"/>
      <c r="I14" s="85"/>
      <c r="J14" s="85"/>
      <c r="K14" s="85"/>
      <c r="L14" s="85"/>
      <c r="M14" s="85"/>
      <c r="N14" s="85"/>
      <c r="O14" s="108"/>
      <c r="P14" s="85"/>
      <c r="Q14" s="140">
        <f t="shared" si="0"/>
        <v>50.7</v>
      </c>
      <c r="R14" s="105">
        <v>25410.71</v>
      </c>
      <c r="S14" s="138">
        <v>1322128.18</v>
      </c>
      <c r="T14" s="86" t="s">
        <v>110</v>
      </c>
      <c r="U14" s="86" t="s">
        <v>111</v>
      </c>
      <c r="V14" s="86" t="s">
        <v>183</v>
      </c>
      <c r="W14" s="85">
        <v>223</v>
      </c>
    </row>
    <row r="15" spans="1:23" s="107" customFormat="1" ht="25.5" hidden="1">
      <c r="A15" s="113"/>
      <c r="B15" s="104" t="s">
        <v>178</v>
      </c>
      <c r="C15" s="85"/>
      <c r="D15" s="85" t="s">
        <v>135</v>
      </c>
      <c r="E15" s="85"/>
      <c r="F15" s="85"/>
      <c r="G15" s="85"/>
      <c r="H15" s="99"/>
      <c r="I15" s="85"/>
      <c r="J15" s="85"/>
      <c r="K15" s="85"/>
      <c r="L15" s="85"/>
      <c r="M15" s="85"/>
      <c r="N15" s="85"/>
      <c r="O15" s="85"/>
      <c r="P15" s="85"/>
      <c r="Q15" s="140">
        <f t="shared" si="0"/>
        <v>0</v>
      </c>
      <c r="R15" s="105"/>
      <c r="S15" s="138">
        <f>Q15*R15</f>
        <v>0</v>
      </c>
      <c r="T15" s="86" t="s">
        <v>110</v>
      </c>
      <c r="U15" s="86" t="s">
        <v>111</v>
      </c>
      <c r="V15" s="86" t="s">
        <v>183</v>
      </c>
      <c r="W15" s="85">
        <v>225</v>
      </c>
    </row>
    <row r="16" spans="1:23" s="107" customFormat="1" ht="25.5" hidden="1">
      <c r="A16" s="113"/>
      <c r="B16" s="104" t="s">
        <v>141</v>
      </c>
      <c r="C16" s="85"/>
      <c r="D16" s="85" t="s">
        <v>135</v>
      </c>
      <c r="E16" s="85"/>
      <c r="F16" s="85"/>
      <c r="G16" s="85"/>
      <c r="H16" s="99"/>
      <c r="I16" s="85"/>
      <c r="J16" s="85"/>
      <c r="K16" s="85"/>
      <c r="L16" s="85"/>
      <c r="M16" s="85"/>
      <c r="N16" s="85"/>
      <c r="O16" s="85"/>
      <c r="P16" s="85"/>
      <c r="Q16" s="140">
        <f t="shared" si="0"/>
        <v>0</v>
      </c>
      <c r="R16" s="105"/>
      <c r="S16" s="138">
        <f>Q16*R16</f>
        <v>0</v>
      </c>
      <c r="T16" s="86" t="s">
        <v>110</v>
      </c>
      <c r="U16" s="86" t="s">
        <v>111</v>
      </c>
      <c r="V16" s="86" t="s">
        <v>183</v>
      </c>
      <c r="W16" s="85">
        <v>225</v>
      </c>
    </row>
    <row r="17" spans="1:23" s="107" customFormat="1" ht="25.5" hidden="1">
      <c r="A17" s="113"/>
      <c r="B17" s="104" t="s">
        <v>143</v>
      </c>
      <c r="C17" s="85"/>
      <c r="D17" s="85" t="s">
        <v>135</v>
      </c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140">
        <f t="shared" si="0"/>
        <v>0</v>
      </c>
      <c r="R17" s="105"/>
      <c r="S17" s="138">
        <f>Q17*R17</f>
        <v>0</v>
      </c>
      <c r="T17" s="86" t="s">
        <v>152</v>
      </c>
      <c r="U17" s="85">
        <v>3000200</v>
      </c>
      <c r="V17" s="85">
        <v>800</v>
      </c>
      <c r="W17" s="85">
        <v>241</v>
      </c>
    </row>
    <row r="18" spans="1:23" s="107" customFormat="1" ht="51">
      <c r="A18" s="113">
        <v>4</v>
      </c>
      <c r="B18" s="104" t="s">
        <v>187</v>
      </c>
      <c r="C18" s="85" t="s">
        <v>204</v>
      </c>
      <c r="D18" s="85" t="s">
        <v>227</v>
      </c>
      <c r="E18" s="85">
        <v>92.177000000000007</v>
      </c>
      <c r="F18" s="85"/>
      <c r="G18" s="85"/>
      <c r="H18" s="99"/>
      <c r="I18" s="85"/>
      <c r="J18" s="85"/>
      <c r="K18" s="85"/>
      <c r="L18" s="85"/>
      <c r="M18" s="85"/>
      <c r="N18" s="85"/>
      <c r="O18" s="85"/>
      <c r="P18" s="85"/>
      <c r="Q18" s="140">
        <f t="shared" si="0"/>
        <v>92.177000000000007</v>
      </c>
      <c r="R18" s="105">
        <v>25410.71</v>
      </c>
      <c r="S18" s="138">
        <v>2342284</v>
      </c>
      <c r="T18" s="86" t="s">
        <v>105</v>
      </c>
      <c r="U18" s="85">
        <v>6000100</v>
      </c>
      <c r="V18" s="85">
        <v>870</v>
      </c>
      <c r="W18" s="85">
        <v>241</v>
      </c>
    </row>
    <row r="19" spans="1:23" s="107" customFormat="1" ht="51">
      <c r="A19" s="113">
        <v>5</v>
      </c>
      <c r="B19" s="104" t="s">
        <v>219</v>
      </c>
      <c r="C19" s="85" t="s">
        <v>204</v>
      </c>
      <c r="D19" s="85" t="s">
        <v>227</v>
      </c>
      <c r="E19" s="85">
        <v>33.073</v>
      </c>
      <c r="F19" s="85"/>
      <c r="G19" s="85"/>
      <c r="H19" s="99"/>
      <c r="I19" s="85"/>
      <c r="J19" s="85"/>
      <c r="K19" s="85"/>
      <c r="L19" s="85"/>
      <c r="M19" s="85"/>
      <c r="N19" s="85"/>
      <c r="O19" s="85"/>
      <c r="P19" s="85"/>
      <c r="Q19" s="140">
        <f t="shared" si="0"/>
        <v>33.073</v>
      </c>
      <c r="R19" s="105">
        <v>22441.37</v>
      </c>
      <c r="S19" s="105">
        <f>Q19*R19+0.57</f>
        <v>742204.00000999996</v>
      </c>
      <c r="T19" s="86" t="s">
        <v>105</v>
      </c>
      <c r="U19" s="85">
        <v>6000100</v>
      </c>
      <c r="V19" s="85">
        <v>870</v>
      </c>
      <c r="W19" s="85">
        <v>241</v>
      </c>
    </row>
    <row r="20" spans="1:23" s="107" customFormat="1" ht="51">
      <c r="A20" s="113">
        <v>6</v>
      </c>
      <c r="B20" s="104" t="s">
        <v>188</v>
      </c>
      <c r="C20" s="85" t="s">
        <v>204</v>
      </c>
      <c r="D20" s="85" t="s">
        <v>227</v>
      </c>
      <c r="E20" s="85">
        <v>103.28100000000001</v>
      </c>
      <c r="F20" s="85"/>
      <c r="G20" s="85"/>
      <c r="H20" s="99"/>
      <c r="I20" s="85"/>
      <c r="J20" s="85"/>
      <c r="K20" s="85"/>
      <c r="L20" s="85"/>
      <c r="M20" s="85"/>
      <c r="N20" s="85"/>
      <c r="O20" s="85"/>
      <c r="P20" s="85"/>
      <c r="Q20" s="140">
        <f t="shared" si="0"/>
        <v>103.28100000000001</v>
      </c>
      <c r="R20" s="105">
        <v>29165.919999999998</v>
      </c>
      <c r="S20" s="105">
        <f>Q20*R20+1.62</f>
        <v>3012287.0035200003</v>
      </c>
      <c r="T20" s="86" t="s">
        <v>105</v>
      </c>
      <c r="U20" s="85">
        <v>6000100</v>
      </c>
      <c r="V20" s="85">
        <v>870</v>
      </c>
      <c r="W20" s="85">
        <v>241</v>
      </c>
    </row>
    <row r="21" spans="1:23" s="107" customFormat="1" ht="12.75" hidden="1">
      <c r="A21" s="113"/>
      <c r="B21" s="104" t="s">
        <v>155</v>
      </c>
      <c r="C21" s="85"/>
      <c r="D21" s="85" t="s">
        <v>135</v>
      </c>
      <c r="E21" s="85"/>
      <c r="F21" s="85"/>
      <c r="G21" s="85"/>
      <c r="H21" s="99"/>
      <c r="I21" s="85"/>
      <c r="J21" s="85"/>
      <c r="K21" s="85"/>
      <c r="L21" s="85"/>
      <c r="M21" s="85"/>
      <c r="N21" s="85"/>
      <c r="O21" s="85"/>
      <c r="P21" s="85"/>
      <c r="Q21" s="105"/>
      <c r="R21" s="105"/>
      <c r="S21" s="105">
        <f>Q21*R21</f>
        <v>0</v>
      </c>
      <c r="T21" s="86" t="s">
        <v>105</v>
      </c>
      <c r="U21" s="85">
        <v>6000400</v>
      </c>
      <c r="V21" s="85">
        <v>870</v>
      </c>
      <c r="W21" s="85">
        <v>241</v>
      </c>
    </row>
    <row r="22" spans="1:23" s="152" customFormat="1" ht="14.25" customHeight="1">
      <c r="A22" s="155">
        <v>7</v>
      </c>
      <c r="B22" s="145" t="s">
        <v>229</v>
      </c>
      <c r="C22" s="146">
        <v>6420000</v>
      </c>
      <c r="D22" s="85" t="s">
        <v>222</v>
      </c>
      <c r="E22" s="146">
        <v>1</v>
      </c>
      <c r="F22" s="146"/>
      <c r="G22" s="146"/>
      <c r="H22" s="153"/>
      <c r="I22" s="148"/>
      <c r="J22" s="146"/>
      <c r="K22" s="146"/>
      <c r="L22" s="146"/>
      <c r="M22" s="146"/>
      <c r="N22" s="146"/>
      <c r="O22" s="146"/>
      <c r="P22" s="146"/>
      <c r="Q22" s="146">
        <v>1</v>
      </c>
      <c r="R22" s="154">
        <f>S22</f>
        <v>295000</v>
      </c>
      <c r="S22" s="151">
        <v>295000</v>
      </c>
      <c r="T22" s="86" t="s">
        <v>110</v>
      </c>
      <c r="U22" s="86" t="s">
        <v>111</v>
      </c>
      <c r="V22" s="86" t="s">
        <v>183</v>
      </c>
      <c r="W22" s="85">
        <v>221</v>
      </c>
    </row>
    <row r="23" spans="1:23" s="107" customFormat="1" ht="30" customHeight="1">
      <c r="A23" s="113">
        <v>8</v>
      </c>
      <c r="B23" s="104" t="s">
        <v>230</v>
      </c>
      <c r="C23" s="85">
        <v>2944020</v>
      </c>
      <c r="D23" s="85" t="s">
        <v>222</v>
      </c>
      <c r="E23" s="85"/>
      <c r="F23" s="85"/>
      <c r="G23" s="85"/>
      <c r="H23" s="99"/>
      <c r="I23" s="85"/>
      <c r="J23" s="85">
        <v>1</v>
      </c>
      <c r="K23" s="85"/>
      <c r="L23" s="85"/>
      <c r="M23" s="85"/>
      <c r="N23" s="85"/>
      <c r="O23" s="85"/>
      <c r="P23" s="85"/>
      <c r="Q23" s="89">
        <v>1</v>
      </c>
      <c r="R23" s="105">
        <v>426620</v>
      </c>
      <c r="S23" s="105">
        <f>Q23*R23</f>
        <v>426620</v>
      </c>
      <c r="T23" s="86" t="s">
        <v>105</v>
      </c>
      <c r="U23" s="85">
        <v>6000500</v>
      </c>
      <c r="V23" s="85">
        <v>870</v>
      </c>
      <c r="W23" s="85">
        <v>226</v>
      </c>
    </row>
    <row r="24" spans="1:23" s="107" customFormat="1" ht="12.75" hidden="1">
      <c r="A24" s="113"/>
      <c r="B24" s="104"/>
      <c r="C24" s="85"/>
      <c r="D24" s="85"/>
      <c r="E24" s="85"/>
      <c r="F24" s="85"/>
      <c r="G24" s="85"/>
      <c r="H24" s="99"/>
      <c r="I24" s="85"/>
      <c r="J24" s="85"/>
      <c r="K24" s="85"/>
      <c r="L24" s="85"/>
      <c r="M24" s="85"/>
      <c r="N24" s="85"/>
      <c r="O24" s="85"/>
      <c r="P24" s="85"/>
      <c r="Q24" s="89"/>
      <c r="R24" s="105"/>
      <c r="S24" s="105">
        <f>Q24*R24</f>
        <v>0</v>
      </c>
      <c r="T24" s="86" t="s">
        <v>105</v>
      </c>
      <c r="U24" s="85">
        <v>6000500</v>
      </c>
      <c r="V24" s="85">
        <v>870</v>
      </c>
      <c r="W24" s="85">
        <v>225</v>
      </c>
    </row>
    <row r="25" spans="1:23" s="107" customFormat="1" ht="24.75" hidden="1" customHeight="1">
      <c r="A25" s="113"/>
      <c r="B25" s="104" t="s">
        <v>179</v>
      </c>
      <c r="C25" s="85"/>
      <c r="D25" s="85" t="s">
        <v>180</v>
      </c>
      <c r="E25" s="85"/>
      <c r="F25" s="85"/>
      <c r="G25" s="85"/>
      <c r="H25" s="99"/>
      <c r="I25" s="85"/>
      <c r="J25" s="85"/>
      <c r="K25" s="85"/>
      <c r="L25" s="85"/>
      <c r="M25" s="85"/>
      <c r="N25" s="85"/>
      <c r="O25" s="85"/>
      <c r="P25" s="85"/>
      <c r="Q25" s="89"/>
      <c r="R25" s="105"/>
      <c r="S25" s="105">
        <f>Q25*R25</f>
        <v>0</v>
      </c>
      <c r="T25" s="86" t="s">
        <v>105</v>
      </c>
      <c r="U25" s="85">
        <v>6000500</v>
      </c>
      <c r="V25" s="85">
        <v>800</v>
      </c>
      <c r="W25" s="85">
        <v>226</v>
      </c>
    </row>
    <row r="26" spans="1:23" s="107" customFormat="1" ht="32.25" customHeight="1">
      <c r="A26" s="113">
        <v>9</v>
      </c>
      <c r="B26" s="104" t="s">
        <v>233</v>
      </c>
      <c r="C26" s="85">
        <v>4540030</v>
      </c>
      <c r="D26" s="85" t="s">
        <v>236</v>
      </c>
      <c r="E26" s="85"/>
      <c r="F26" s="85"/>
      <c r="G26" s="85"/>
      <c r="H26" s="99"/>
      <c r="I26" s="85"/>
      <c r="J26" s="85"/>
      <c r="K26" s="85">
        <v>1</v>
      </c>
      <c r="L26" s="85"/>
      <c r="M26" s="85"/>
      <c r="N26" s="85"/>
      <c r="O26" s="85"/>
      <c r="P26" s="85"/>
      <c r="Q26" s="89">
        <v>1</v>
      </c>
      <c r="R26" s="105">
        <v>1141189.48</v>
      </c>
      <c r="S26" s="105">
        <f t="shared" ref="S26:S32" si="1">R26</f>
        <v>1141189.48</v>
      </c>
      <c r="T26" s="86" t="s">
        <v>105</v>
      </c>
      <c r="U26" s="85">
        <v>6000500</v>
      </c>
      <c r="V26" s="85">
        <v>870</v>
      </c>
      <c r="W26" s="85">
        <v>225</v>
      </c>
    </row>
    <row r="27" spans="1:23" s="107" customFormat="1" ht="29.25" customHeight="1">
      <c r="A27" s="113">
        <v>10</v>
      </c>
      <c r="B27" s="104" t="s">
        <v>234</v>
      </c>
      <c r="C27" s="85">
        <v>4540030</v>
      </c>
      <c r="D27" s="85" t="s">
        <v>236</v>
      </c>
      <c r="E27" s="85"/>
      <c r="F27" s="85"/>
      <c r="G27" s="85"/>
      <c r="H27" s="99"/>
      <c r="I27" s="85"/>
      <c r="J27" s="85"/>
      <c r="K27" s="85">
        <v>1</v>
      </c>
      <c r="L27" s="85"/>
      <c r="M27" s="85"/>
      <c r="N27" s="85"/>
      <c r="O27" s="85"/>
      <c r="P27" s="85"/>
      <c r="Q27" s="89">
        <v>1</v>
      </c>
      <c r="R27" s="105">
        <v>1904619</v>
      </c>
      <c r="S27" s="105">
        <f t="shared" si="1"/>
        <v>1904619</v>
      </c>
      <c r="T27" s="86" t="s">
        <v>105</v>
      </c>
      <c r="U27" s="85">
        <v>6000500</v>
      </c>
      <c r="V27" s="85">
        <v>870</v>
      </c>
      <c r="W27" s="85">
        <v>225</v>
      </c>
    </row>
    <row r="28" spans="1:23" s="107" customFormat="1" ht="30.75" customHeight="1">
      <c r="A28" s="113">
        <v>11</v>
      </c>
      <c r="B28" s="104" t="s">
        <v>235</v>
      </c>
      <c r="C28" s="85">
        <v>4540030</v>
      </c>
      <c r="D28" s="85" t="s">
        <v>236</v>
      </c>
      <c r="E28" s="85"/>
      <c r="F28" s="85"/>
      <c r="G28" s="85"/>
      <c r="H28" s="99"/>
      <c r="I28" s="85"/>
      <c r="J28" s="85"/>
      <c r="K28" s="85">
        <v>1</v>
      </c>
      <c r="L28" s="85"/>
      <c r="M28" s="85"/>
      <c r="N28" s="85"/>
      <c r="O28" s="85"/>
      <c r="P28" s="85"/>
      <c r="Q28" s="89">
        <v>1</v>
      </c>
      <c r="R28" s="105">
        <v>369825.52</v>
      </c>
      <c r="S28" s="105">
        <f t="shared" si="1"/>
        <v>369825.52</v>
      </c>
      <c r="T28" s="86" t="s">
        <v>105</v>
      </c>
      <c r="U28" s="85">
        <v>6000500</v>
      </c>
      <c r="V28" s="85">
        <v>870</v>
      </c>
      <c r="W28" s="85">
        <v>225</v>
      </c>
    </row>
    <row r="29" spans="1:23" s="107" customFormat="1" ht="41.25" customHeight="1">
      <c r="A29" s="113">
        <v>12</v>
      </c>
      <c r="B29" s="104" t="s">
        <v>238</v>
      </c>
      <c r="C29" s="85">
        <v>4530010</v>
      </c>
      <c r="D29" s="85" t="s">
        <v>236</v>
      </c>
      <c r="E29" s="85"/>
      <c r="F29" s="85"/>
      <c r="G29" s="85"/>
      <c r="H29" s="99"/>
      <c r="I29" s="85"/>
      <c r="J29" s="85"/>
      <c r="K29" s="85"/>
      <c r="L29" s="85">
        <v>1</v>
      </c>
      <c r="M29" s="85"/>
      <c r="N29" s="85"/>
      <c r="O29" s="85"/>
      <c r="P29" s="85"/>
      <c r="Q29" s="89">
        <v>1</v>
      </c>
      <c r="R29" s="105">
        <v>499959</v>
      </c>
      <c r="S29" s="105">
        <f t="shared" si="1"/>
        <v>499959</v>
      </c>
      <c r="T29" s="86" t="s">
        <v>110</v>
      </c>
      <c r="U29" s="86" t="s">
        <v>111</v>
      </c>
      <c r="V29" s="85">
        <v>800</v>
      </c>
      <c r="W29" s="85">
        <v>225</v>
      </c>
    </row>
    <row r="30" spans="1:23" s="107" customFormat="1" ht="42.75" customHeight="1">
      <c r="A30" s="113">
        <v>13</v>
      </c>
      <c r="B30" s="104" t="s">
        <v>239</v>
      </c>
      <c r="C30" s="85">
        <v>4530010</v>
      </c>
      <c r="D30" s="85" t="s">
        <v>236</v>
      </c>
      <c r="E30" s="85"/>
      <c r="F30" s="85"/>
      <c r="G30" s="85"/>
      <c r="H30" s="99"/>
      <c r="I30" s="85"/>
      <c r="J30" s="85"/>
      <c r="K30" s="85"/>
      <c r="L30" s="85">
        <v>1</v>
      </c>
      <c r="M30" s="85"/>
      <c r="N30" s="85"/>
      <c r="O30" s="85"/>
      <c r="P30" s="85"/>
      <c r="Q30" s="89">
        <v>1</v>
      </c>
      <c r="R30" s="105">
        <v>211462</v>
      </c>
      <c r="S30" s="105">
        <f t="shared" si="1"/>
        <v>211462</v>
      </c>
      <c r="T30" s="86" t="s">
        <v>110</v>
      </c>
      <c r="U30" s="86" t="s">
        <v>111</v>
      </c>
      <c r="V30" s="85">
        <v>800</v>
      </c>
      <c r="W30" s="85">
        <v>225</v>
      </c>
    </row>
    <row r="31" spans="1:23" s="107" customFormat="1" ht="39" customHeight="1">
      <c r="A31" s="113">
        <v>14</v>
      </c>
      <c r="B31" s="104" t="s">
        <v>240</v>
      </c>
      <c r="C31" s="85">
        <v>4540020</v>
      </c>
      <c r="D31" s="85" t="s">
        <v>236</v>
      </c>
      <c r="E31" s="85"/>
      <c r="F31" s="85"/>
      <c r="G31" s="85"/>
      <c r="H31" s="99"/>
      <c r="I31" s="85"/>
      <c r="J31" s="85"/>
      <c r="K31" s="85"/>
      <c r="L31" s="85">
        <v>1</v>
      </c>
      <c r="M31" s="85"/>
      <c r="N31" s="85"/>
      <c r="O31" s="85"/>
      <c r="P31" s="85"/>
      <c r="Q31" s="89">
        <v>1</v>
      </c>
      <c r="R31" s="105">
        <v>222150.09</v>
      </c>
      <c r="S31" s="105">
        <f t="shared" si="1"/>
        <v>222150.09</v>
      </c>
      <c r="T31" s="86" t="s">
        <v>237</v>
      </c>
      <c r="U31" s="85">
        <v>3503000</v>
      </c>
      <c r="V31" s="86" t="s">
        <v>214</v>
      </c>
      <c r="W31" s="85">
        <v>225</v>
      </c>
    </row>
    <row r="32" spans="1:23" s="107" customFormat="1" ht="39" customHeight="1">
      <c r="A32" s="113">
        <v>15</v>
      </c>
      <c r="B32" s="104" t="s">
        <v>241</v>
      </c>
      <c r="C32" s="85">
        <v>4540020</v>
      </c>
      <c r="D32" s="85" t="s">
        <v>236</v>
      </c>
      <c r="E32" s="85"/>
      <c r="F32" s="85"/>
      <c r="G32" s="85"/>
      <c r="H32" s="99"/>
      <c r="I32" s="85"/>
      <c r="J32" s="85"/>
      <c r="K32" s="85"/>
      <c r="L32" s="85">
        <v>1</v>
      </c>
      <c r="M32" s="85"/>
      <c r="N32" s="85"/>
      <c r="O32" s="85"/>
      <c r="P32" s="85"/>
      <c r="Q32" s="89">
        <v>1</v>
      </c>
      <c r="R32" s="105">
        <v>499219.71</v>
      </c>
      <c r="S32" s="105">
        <f t="shared" si="1"/>
        <v>499219.71</v>
      </c>
      <c r="T32" s="86" t="s">
        <v>237</v>
      </c>
      <c r="U32" s="85">
        <v>3503000</v>
      </c>
      <c r="V32" s="86" t="s">
        <v>214</v>
      </c>
      <c r="W32" s="85">
        <v>225</v>
      </c>
    </row>
    <row r="33" spans="1:23" s="107" customFormat="1" ht="38.25">
      <c r="A33" s="113">
        <v>16</v>
      </c>
      <c r="B33" s="104" t="s">
        <v>242</v>
      </c>
      <c r="C33" s="85">
        <v>4540030</v>
      </c>
      <c r="D33" s="85" t="s">
        <v>236</v>
      </c>
      <c r="E33" s="85"/>
      <c r="F33" s="85"/>
      <c r="G33" s="85"/>
      <c r="H33" s="99"/>
      <c r="I33" s="85"/>
      <c r="J33" s="85"/>
      <c r="K33" s="85"/>
      <c r="L33" s="85"/>
      <c r="M33" s="85"/>
      <c r="N33" s="85">
        <v>1</v>
      </c>
      <c r="O33" s="85"/>
      <c r="P33" s="85"/>
      <c r="Q33" s="89">
        <v>1</v>
      </c>
      <c r="R33" s="105">
        <v>450000</v>
      </c>
      <c r="S33" s="105">
        <f>Q33*R33</f>
        <v>450000</v>
      </c>
      <c r="T33" s="86" t="s">
        <v>105</v>
      </c>
      <c r="U33" s="85">
        <v>6000500</v>
      </c>
      <c r="V33" s="85">
        <v>800</v>
      </c>
      <c r="W33" s="85">
        <v>241</v>
      </c>
    </row>
    <row r="34" spans="1:23" s="107" customFormat="1" ht="12.75" hidden="1">
      <c r="A34" s="113"/>
      <c r="B34" s="104" t="s">
        <v>181</v>
      </c>
      <c r="C34" s="85"/>
      <c r="D34" s="85" t="s">
        <v>180</v>
      </c>
      <c r="E34" s="85"/>
      <c r="F34" s="85"/>
      <c r="G34" s="85"/>
      <c r="H34" s="99"/>
      <c r="I34" s="85"/>
      <c r="J34" s="85"/>
      <c r="K34" s="85"/>
      <c r="L34" s="85"/>
      <c r="M34" s="85"/>
      <c r="N34" s="85"/>
      <c r="O34" s="85"/>
      <c r="P34" s="85"/>
      <c r="Q34" s="105"/>
      <c r="R34" s="105"/>
      <c r="S34" s="105">
        <f>Q34*R34</f>
        <v>0</v>
      </c>
      <c r="T34" s="86" t="s">
        <v>105</v>
      </c>
      <c r="U34" s="85">
        <v>6000500</v>
      </c>
      <c r="V34" s="85">
        <v>800</v>
      </c>
      <c r="W34" s="85">
        <v>225</v>
      </c>
    </row>
    <row r="35" spans="1:23" s="107" customFormat="1" ht="51" hidden="1">
      <c r="A35" s="113"/>
      <c r="B35" s="104" t="s">
        <v>184</v>
      </c>
      <c r="C35" s="85"/>
      <c r="D35" s="85" t="s">
        <v>180</v>
      </c>
      <c r="E35" s="85"/>
      <c r="F35" s="85"/>
      <c r="G35" s="85"/>
      <c r="H35" s="99"/>
      <c r="I35" s="85"/>
      <c r="J35" s="85"/>
      <c r="K35" s="85"/>
      <c r="L35" s="85"/>
      <c r="M35" s="85"/>
      <c r="N35" s="85"/>
      <c r="O35" s="85"/>
      <c r="P35" s="85"/>
      <c r="Q35" s="105">
        <v>1</v>
      </c>
      <c r="R35" s="105">
        <v>0</v>
      </c>
      <c r="S35" s="105">
        <v>0</v>
      </c>
      <c r="T35" s="86" t="s">
        <v>185</v>
      </c>
      <c r="U35" s="86" t="s">
        <v>185</v>
      </c>
      <c r="V35" s="86" t="s">
        <v>185</v>
      </c>
      <c r="W35" s="85" t="s">
        <v>185</v>
      </c>
    </row>
    <row r="36" spans="1:23" s="107" customFormat="1" ht="12.75" hidden="1">
      <c r="A36" s="113"/>
      <c r="B36" s="104"/>
      <c r="C36" s="85"/>
      <c r="D36" s="85"/>
      <c r="E36" s="85"/>
      <c r="F36" s="85"/>
      <c r="G36" s="85"/>
      <c r="H36" s="99"/>
      <c r="I36" s="85"/>
      <c r="J36" s="85"/>
      <c r="K36" s="85"/>
      <c r="L36" s="85"/>
      <c r="M36" s="85"/>
      <c r="N36" s="85"/>
      <c r="O36" s="85"/>
      <c r="P36" s="85"/>
      <c r="Q36" s="105"/>
      <c r="R36" s="105"/>
      <c r="S36" s="105"/>
      <c r="T36" s="86"/>
      <c r="U36" s="86"/>
      <c r="V36" s="86"/>
      <c r="W36" s="85"/>
    </row>
    <row r="37" spans="1:23" s="107" customFormat="1" ht="12.75" hidden="1">
      <c r="A37" s="113"/>
      <c r="B37" s="104"/>
      <c r="C37" s="85"/>
      <c r="D37" s="85"/>
      <c r="E37" s="85"/>
      <c r="F37" s="85"/>
      <c r="G37" s="85"/>
      <c r="H37" s="99"/>
      <c r="I37" s="85"/>
      <c r="J37" s="85"/>
      <c r="K37" s="85"/>
      <c r="L37" s="85"/>
      <c r="M37" s="85"/>
      <c r="N37" s="85"/>
      <c r="O37" s="85"/>
      <c r="P37" s="85"/>
      <c r="Q37" s="105"/>
      <c r="R37" s="105"/>
      <c r="S37" s="105"/>
      <c r="T37" s="86"/>
      <c r="U37" s="86"/>
      <c r="V37" s="86"/>
      <c r="W37" s="85"/>
    </row>
    <row r="38" spans="1:23" s="107" customFormat="1" ht="12.75" hidden="1">
      <c r="A38" s="113"/>
      <c r="B38" s="104"/>
      <c r="C38" s="85"/>
      <c r="D38" s="85"/>
      <c r="E38" s="85"/>
      <c r="F38" s="85"/>
      <c r="G38" s="85"/>
      <c r="H38" s="99"/>
      <c r="I38" s="85"/>
      <c r="J38" s="85"/>
      <c r="K38" s="85"/>
      <c r="L38" s="85"/>
      <c r="M38" s="85"/>
      <c r="N38" s="85"/>
      <c r="O38" s="85"/>
      <c r="P38" s="85"/>
      <c r="Q38" s="105"/>
      <c r="R38" s="105"/>
      <c r="S38" s="105"/>
      <c r="T38" s="86"/>
      <c r="U38" s="86"/>
      <c r="V38" s="86"/>
      <c r="W38" s="85"/>
    </row>
    <row r="39" spans="1:23" s="107" customFormat="1" ht="25.5" hidden="1">
      <c r="A39" s="113"/>
      <c r="B39" s="104" t="s">
        <v>119</v>
      </c>
      <c r="C39" s="85"/>
      <c r="D39" s="85"/>
      <c r="E39" s="85">
        <f t="shared" ref="E39:Q39" si="2">E41+E42+E43+E44+E45</f>
        <v>0</v>
      </c>
      <c r="F39" s="85">
        <f t="shared" si="2"/>
        <v>0</v>
      </c>
      <c r="G39" s="85">
        <f t="shared" si="2"/>
        <v>0</v>
      </c>
      <c r="H39" s="85">
        <f t="shared" si="2"/>
        <v>0</v>
      </c>
      <c r="I39" s="85">
        <f t="shared" si="2"/>
        <v>0</v>
      </c>
      <c r="J39" s="85">
        <f t="shared" si="2"/>
        <v>0</v>
      </c>
      <c r="K39" s="85">
        <f t="shared" si="2"/>
        <v>0</v>
      </c>
      <c r="L39" s="85">
        <f t="shared" si="2"/>
        <v>0</v>
      </c>
      <c r="M39" s="85">
        <f t="shared" si="2"/>
        <v>0</v>
      </c>
      <c r="N39" s="85">
        <f t="shared" si="2"/>
        <v>0</v>
      </c>
      <c r="O39" s="85">
        <f t="shared" si="2"/>
        <v>0</v>
      </c>
      <c r="P39" s="85">
        <f t="shared" si="2"/>
        <v>0</v>
      </c>
      <c r="Q39" s="105">
        <f t="shared" si="2"/>
        <v>0</v>
      </c>
      <c r="R39" s="105"/>
      <c r="S39" s="105">
        <f>SUM(S41:S45)</f>
        <v>0</v>
      </c>
      <c r="T39" s="86" t="s">
        <v>110</v>
      </c>
      <c r="U39" s="86" t="s">
        <v>111</v>
      </c>
      <c r="V39" s="86"/>
      <c r="W39" s="85">
        <v>310</v>
      </c>
    </row>
    <row r="40" spans="1:23" s="107" customFormat="1" ht="12.75" hidden="1">
      <c r="A40" s="113"/>
      <c r="B40" s="104" t="s">
        <v>130</v>
      </c>
      <c r="C40" s="85"/>
      <c r="D40" s="85"/>
      <c r="E40" s="85"/>
      <c r="F40" s="85"/>
      <c r="G40" s="85"/>
      <c r="H40" s="99"/>
      <c r="I40" s="85"/>
      <c r="J40" s="85"/>
      <c r="K40" s="85"/>
      <c r="L40" s="85"/>
      <c r="M40" s="85"/>
      <c r="N40" s="85"/>
      <c r="O40" s="85"/>
      <c r="P40" s="85"/>
      <c r="Q40" s="105"/>
      <c r="R40" s="105"/>
      <c r="S40" s="105"/>
      <c r="T40" s="86"/>
      <c r="U40" s="86"/>
      <c r="V40" s="86"/>
      <c r="W40" s="85"/>
    </row>
    <row r="41" spans="1:23" s="107" customFormat="1" ht="12.75" hidden="1">
      <c r="A41" s="113"/>
      <c r="B41" s="104" t="s">
        <v>134</v>
      </c>
      <c r="C41" s="85"/>
      <c r="D41" s="85" t="s">
        <v>135</v>
      </c>
      <c r="E41" s="85"/>
      <c r="F41" s="85"/>
      <c r="G41" s="85"/>
      <c r="H41" s="99"/>
      <c r="I41" s="85"/>
      <c r="J41" s="85"/>
      <c r="K41" s="85"/>
      <c r="L41" s="85"/>
      <c r="M41" s="85"/>
      <c r="N41" s="85"/>
      <c r="O41" s="85"/>
      <c r="P41" s="85"/>
      <c r="Q41" s="105"/>
      <c r="R41" s="105"/>
      <c r="S41" s="105">
        <f>Q41*R41</f>
        <v>0</v>
      </c>
      <c r="T41" s="86"/>
      <c r="U41" s="86"/>
      <c r="V41" s="86"/>
      <c r="W41" s="85"/>
    </row>
    <row r="42" spans="1:23" s="107" customFormat="1" ht="12.75" hidden="1">
      <c r="A42" s="113"/>
      <c r="B42" s="104" t="s">
        <v>136</v>
      </c>
      <c r="C42" s="85"/>
      <c r="D42" s="85" t="s">
        <v>135</v>
      </c>
      <c r="E42" s="85"/>
      <c r="F42" s="85"/>
      <c r="G42" s="85"/>
      <c r="H42" s="99"/>
      <c r="I42" s="85"/>
      <c r="J42" s="85"/>
      <c r="K42" s="85"/>
      <c r="L42" s="85"/>
      <c r="M42" s="85"/>
      <c r="N42" s="85"/>
      <c r="O42" s="85"/>
      <c r="P42" s="85"/>
      <c r="Q42" s="105"/>
      <c r="R42" s="105"/>
      <c r="S42" s="105">
        <f>Q42*R42</f>
        <v>0</v>
      </c>
      <c r="T42" s="86"/>
      <c r="U42" s="86"/>
      <c r="V42" s="86"/>
      <c r="W42" s="85"/>
    </row>
    <row r="43" spans="1:23" s="107" customFormat="1" ht="12.75" hidden="1">
      <c r="A43" s="113"/>
      <c r="B43" s="104" t="s">
        <v>137</v>
      </c>
      <c r="C43" s="85"/>
      <c r="D43" s="85" t="s">
        <v>135</v>
      </c>
      <c r="E43" s="85"/>
      <c r="F43" s="85"/>
      <c r="G43" s="85"/>
      <c r="H43" s="99"/>
      <c r="I43" s="85"/>
      <c r="J43" s="85"/>
      <c r="K43" s="85"/>
      <c r="L43" s="85"/>
      <c r="M43" s="85"/>
      <c r="N43" s="85"/>
      <c r="O43" s="85"/>
      <c r="P43" s="85"/>
      <c r="Q43" s="105"/>
      <c r="R43" s="105"/>
      <c r="S43" s="105">
        <f>Q43*R43</f>
        <v>0</v>
      </c>
      <c r="T43" s="86"/>
      <c r="U43" s="86"/>
      <c r="V43" s="86"/>
      <c r="W43" s="85"/>
    </row>
    <row r="44" spans="1:23" s="107" customFormat="1" ht="12.75" hidden="1">
      <c r="A44" s="113"/>
      <c r="B44" s="104" t="s">
        <v>138</v>
      </c>
      <c r="C44" s="85"/>
      <c r="D44" s="85" t="s">
        <v>135</v>
      </c>
      <c r="E44" s="85"/>
      <c r="F44" s="85"/>
      <c r="G44" s="85"/>
      <c r="H44" s="99"/>
      <c r="I44" s="85"/>
      <c r="J44" s="85"/>
      <c r="K44" s="85"/>
      <c r="L44" s="85"/>
      <c r="M44" s="85"/>
      <c r="N44" s="85"/>
      <c r="O44" s="85"/>
      <c r="P44" s="85"/>
      <c r="Q44" s="105"/>
      <c r="R44" s="105"/>
      <c r="S44" s="105">
        <f>Q44*R44</f>
        <v>0</v>
      </c>
      <c r="T44" s="86"/>
      <c r="U44" s="86"/>
      <c r="V44" s="86"/>
      <c r="W44" s="85"/>
    </row>
    <row r="45" spans="1:23" s="107" customFormat="1" ht="12.75" hidden="1">
      <c r="A45" s="113"/>
      <c r="B45" s="104" t="s">
        <v>139</v>
      </c>
      <c r="C45" s="85"/>
      <c r="D45" s="85" t="s">
        <v>135</v>
      </c>
      <c r="E45" s="85"/>
      <c r="F45" s="85"/>
      <c r="G45" s="85"/>
      <c r="H45" s="99"/>
      <c r="I45" s="85"/>
      <c r="J45" s="85"/>
      <c r="K45" s="85"/>
      <c r="L45" s="85"/>
      <c r="M45" s="85"/>
      <c r="N45" s="85"/>
      <c r="O45" s="85"/>
      <c r="P45" s="85"/>
      <c r="Q45" s="105"/>
      <c r="R45" s="105"/>
      <c r="S45" s="105">
        <f>Q45*R45</f>
        <v>0</v>
      </c>
      <c r="T45" s="86"/>
      <c r="U45" s="86"/>
      <c r="V45" s="86"/>
      <c r="W45" s="85"/>
    </row>
    <row r="46" spans="1:23" s="107" customFormat="1" ht="12.75" hidden="1">
      <c r="A46" s="113"/>
      <c r="B46" s="104"/>
      <c r="C46" s="85"/>
      <c r="D46" s="85"/>
      <c r="E46" s="85"/>
      <c r="F46" s="85"/>
      <c r="G46" s="85"/>
      <c r="H46" s="99"/>
      <c r="I46" s="85"/>
      <c r="J46" s="85"/>
      <c r="K46" s="85"/>
      <c r="L46" s="85"/>
      <c r="M46" s="85"/>
      <c r="N46" s="85"/>
      <c r="O46" s="85"/>
      <c r="P46" s="85"/>
      <c r="Q46" s="105"/>
      <c r="R46" s="105"/>
      <c r="S46" s="105"/>
      <c r="T46" s="86"/>
      <c r="U46" s="86"/>
      <c r="V46" s="86"/>
      <c r="W46" s="85"/>
    </row>
    <row r="47" spans="1:23" s="112" customFormat="1" ht="38.25" hidden="1">
      <c r="A47" s="141"/>
      <c r="B47" s="109" t="s">
        <v>156</v>
      </c>
      <c r="C47" s="88"/>
      <c r="D47" s="88"/>
      <c r="E47" s="88"/>
      <c r="F47" s="88"/>
      <c r="G47" s="88"/>
      <c r="H47" s="110"/>
      <c r="I47" s="88"/>
      <c r="J47" s="88"/>
      <c r="K47" s="88"/>
      <c r="L47" s="88"/>
      <c r="M47" s="88"/>
      <c r="N47" s="88"/>
      <c r="O47" s="88"/>
      <c r="P47" s="88"/>
      <c r="Q47" s="111"/>
      <c r="R47" s="111"/>
      <c r="S47" s="111"/>
      <c r="T47" s="87"/>
      <c r="U47" s="87"/>
      <c r="V47" s="87"/>
      <c r="W47" s="88"/>
    </row>
    <row r="48" spans="1:23" s="107" customFormat="1" ht="12.75" hidden="1">
      <c r="A48" s="113"/>
      <c r="B48" s="104" t="s">
        <v>157</v>
      </c>
      <c r="C48" s="85"/>
      <c r="D48" s="85"/>
      <c r="E48" s="85">
        <f t="shared" ref="E48:J48" si="3">E49+E51+E52+E54+E56+E58+E60+E62</f>
        <v>0</v>
      </c>
      <c r="F48" s="85">
        <f t="shared" si="3"/>
        <v>0</v>
      </c>
      <c r="G48" s="85">
        <f t="shared" si="3"/>
        <v>0</v>
      </c>
      <c r="H48" s="85">
        <f t="shared" si="3"/>
        <v>0</v>
      </c>
      <c r="I48" s="85">
        <f t="shared" si="3"/>
        <v>0</v>
      </c>
      <c r="J48" s="85">
        <f t="shared" si="3"/>
        <v>0</v>
      </c>
      <c r="K48" s="85">
        <f>K49+K50+K52+K54+K56+K58+K60+K62</f>
        <v>0</v>
      </c>
      <c r="L48" s="85">
        <f>L49+L51+L52+L54+L56+L58+L60+L62</f>
        <v>0</v>
      </c>
      <c r="M48" s="85">
        <f>M49+M51+M52+M54+M56+M58+M60+M62</f>
        <v>0</v>
      </c>
      <c r="N48" s="85">
        <f>N49+N51+N52+N54+N56+N58+N60+N62</f>
        <v>0</v>
      </c>
      <c r="O48" s="85">
        <f>O49+O51+O52+O54+O56+O58+O60+O62</f>
        <v>0</v>
      </c>
      <c r="P48" s="85">
        <f>P49+P51+P52+P54+P56+P58+P60+P62</f>
        <v>0</v>
      </c>
      <c r="Q48" s="105">
        <f>Q49+Q50+Q52+Q54+Q56+Q58+Q60+Q62</f>
        <v>0</v>
      </c>
      <c r="R48" s="105"/>
      <c r="S48" s="105">
        <f>SUM(S50:S63)</f>
        <v>867300</v>
      </c>
      <c r="T48" s="86" t="s">
        <v>161</v>
      </c>
      <c r="U48" s="86" t="s">
        <v>162</v>
      </c>
      <c r="V48" s="86"/>
      <c r="W48" s="85">
        <v>310</v>
      </c>
    </row>
    <row r="49" spans="1:23" s="107" customFormat="1" ht="12.75" hidden="1">
      <c r="A49" s="113"/>
      <c r="B49" s="104" t="s">
        <v>130</v>
      </c>
      <c r="C49" s="85"/>
      <c r="D49" s="85"/>
      <c r="E49" s="85"/>
      <c r="F49" s="85"/>
      <c r="G49" s="85"/>
      <c r="H49" s="99"/>
      <c r="I49" s="85"/>
      <c r="J49" s="85"/>
      <c r="K49" s="85"/>
      <c r="L49" s="85"/>
      <c r="M49" s="85"/>
      <c r="N49" s="85"/>
      <c r="O49" s="85"/>
      <c r="P49" s="85"/>
      <c r="Q49" s="105"/>
      <c r="R49" s="105"/>
      <c r="S49" s="105"/>
      <c r="T49" s="86"/>
      <c r="U49" s="86"/>
      <c r="V49" s="86"/>
      <c r="W49" s="85"/>
    </row>
    <row r="50" spans="1:23" s="107" customFormat="1" ht="12.75" hidden="1">
      <c r="A50" s="113"/>
      <c r="B50" s="211" t="s">
        <v>150</v>
      </c>
      <c r="C50" s="98"/>
      <c r="D50" s="213" t="s">
        <v>135</v>
      </c>
      <c r="E50" s="213"/>
      <c r="F50" s="213"/>
      <c r="G50" s="213"/>
      <c r="H50" s="213"/>
      <c r="I50" s="213"/>
      <c r="J50" s="213"/>
      <c r="K50" s="213"/>
      <c r="L50" s="213"/>
      <c r="M50" s="213"/>
      <c r="N50" s="213"/>
      <c r="O50" s="213"/>
      <c r="P50" s="213"/>
      <c r="Q50" s="209">
        <f>K50</f>
        <v>0</v>
      </c>
      <c r="R50" s="105">
        <v>118000</v>
      </c>
      <c r="S50" s="209">
        <f>R50+R51</f>
        <v>123900</v>
      </c>
      <c r="T50" s="86"/>
      <c r="U50" s="86"/>
      <c r="V50" s="86"/>
      <c r="W50" s="85"/>
    </row>
    <row r="51" spans="1:23" s="107" customFormat="1" ht="12.75" hidden="1">
      <c r="A51" s="113"/>
      <c r="B51" s="212"/>
      <c r="C51" s="101"/>
      <c r="D51" s="214"/>
      <c r="E51" s="214"/>
      <c r="F51" s="214"/>
      <c r="G51" s="214"/>
      <c r="H51" s="214"/>
      <c r="I51" s="214"/>
      <c r="J51" s="214"/>
      <c r="K51" s="214"/>
      <c r="L51" s="214"/>
      <c r="M51" s="214"/>
      <c r="N51" s="214"/>
      <c r="O51" s="214"/>
      <c r="P51" s="214"/>
      <c r="Q51" s="210"/>
      <c r="R51" s="105">
        <v>5900</v>
      </c>
      <c r="S51" s="218"/>
      <c r="T51" s="86"/>
      <c r="U51" s="86"/>
      <c r="V51" s="86"/>
      <c r="W51" s="85"/>
    </row>
    <row r="52" spans="1:23" s="107" customFormat="1" ht="12.75" hidden="1">
      <c r="A52" s="113"/>
      <c r="B52" s="211" t="s">
        <v>146</v>
      </c>
      <c r="C52" s="98"/>
      <c r="D52" s="213" t="s">
        <v>135</v>
      </c>
      <c r="E52" s="213"/>
      <c r="F52" s="213"/>
      <c r="G52" s="213"/>
      <c r="H52" s="213"/>
      <c r="I52" s="213"/>
      <c r="J52" s="213"/>
      <c r="K52" s="213"/>
      <c r="L52" s="213"/>
      <c r="M52" s="213"/>
      <c r="N52" s="213"/>
      <c r="O52" s="213"/>
      <c r="P52" s="213"/>
      <c r="Q52" s="209">
        <f>K52</f>
        <v>0</v>
      </c>
      <c r="R52" s="105">
        <v>118000</v>
      </c>
      <c r="S52" s="209">
        <f>R52+R53</f>
        <v>123900</v>
      </c>
      <c r="T52" s="86"/>
      <c r="U52" s="86"/>
      <c r="V52" s="86"/>
      <c r="W52" s="85"/>
    </row>
    <row r="53" spans="1:23" s="107" customFormat="1" ht="12.75" hidden="1">
      <c r="A53" s="113"/>
      <c r="B53" s="212"/>
      <c r="C53" s="101"/>
      <c r="D53" s="214"/>
      <c r="E53" s="214"/>
      <c r="F53" s="214"/>
      <c r="G53" s="214"/>
      <c r="H53" s="214"/>
      <c r="I53" s="214"/>
      <c r="J53" s="214"/>
      <c r="K53" s="214"/>
      <c r="L53" s="214"/>
      <c r="M53" s="214"/>
      <c r="N53" s="214"/>
      <c r="O53" s="214"/>
      <c r="P53" s="214"/>
      <c r="Q53" s="210"/>
      <c r="R53" s="105">
        <v>5900</v>
      </c>
      <c r="S53" s="218"/>
      <c r="T53" s="86"/>
      <c r="U53" s="86"/>
      <c r="V53" s="86"/>
      <c r="W53" s="85"/>
    </row>
    <row r="54" spans="1:23" s="107" customFormat="1" ht="12.75" hidden="1">
      <c r="A54" s="113"/>
      <c r="B54" s="211" t="s">
        <v>149</v>
      </c>
      <c r="C54" s="98"/>
      <c r="D54" s="213" t="s">
        <v>135</v>
      </c>
      <c r="E54" s="213"/>
      <c r="F54" s="213"/>
      <c r="G54" s="213"/>
      <c r="H54" s="213"/>
      <c r="I54" s="213"/>
      <c r="J54" s="213"/>
      <c r="K54" s="213"/>
      <c r="L54" s="213"/>
      <c r="M54" s="213"/>
      <c r="N54" s="213"/>
      <c r="O54" s="213"/>
      <c r="P54" s="213"/>
      <c r="Q54" s="209">
        <f>K54</f>
        <v>0</v>
      </c>
      <c r="R54" s="105">
        <v>118000</v>
      </c>
      <c r="S54" s="209">
        <f>R54+R55</f>
        <v>123900</v>
      </c>
      <c r="T54" s="86"/>
      <c r="U54" s="86"/>
      <c r="V54" s="86"/>
      <c r="W54" s="85"/>
    </row>
    <row r="55" spans="1:23" s="107" customFormat="1" ht="12.75" hidden="1">
      <c r="A55" s="113"/>
      <c r="B55" s="212"/>
      <c r="C55" s="101"/>
      <c r="D55" s="214"/>
      <c r="E55" s="214"/>
      <c r="F55" s="214"/>
      <c r="G55" s="214"/>
      <c r="H55" s="214"/>
      <c r="I55" s="214"/>
      <c r="J55" s="214"/>
      <c r="K55" s="214"/>
      <c r="L55" s="214"/>
      <c r="M55" s="214"/>
      <c r="N55" s="214"/>
      <c r="O55" s="214"/>
      <c r="P55" s="214"/>
      <c r="Q55" s="210"/>
      <c r="R55" s="105">
        <v>5900</v>
      </c>
      <c r="S55" s="218"/>
      <c r="T55" s="86"/>
      <c r="U55" s="86"/>
      <c r="V55" s="86"/>
      <c r="W55" s="85"/>
    </row>
    <row r="56" spans="1:23" s="107" customFormat="1" ht="12.75" hidden="1">
      <c r="A56" s="113"/>
      <c r="B56" s="211" t="s">
        <v>151</v>
      </c>
      <c r="C56" s="98"/>
      <c r="D56" s="213" t="s">
        <v>135</v>
      </c>
      <c r="E56" s="213"/>
      <c r="F56" s="213"/>
      <c r="G56" s="213"/>
      <c r="H56" s="213"/>
      <c r="I56" s="213"/>
      <c r="J56" s="213"/>
      <c r="K56" s="213"/>
      <c r="L56" s="213"/>
      <c r="M56" s="213"/>
      <c r="N56" s="213"/>
      <c r="O56" s="213"/>
      <c r="P56" s="213"/>
      <c r="Q56" s="209">
        <f>K56</f>
        <v>0</v>
      </c>
      <c r="R56" s="105">
        <v>118000</v>
      </c>
      <c r="S56" s="209">
        <f>R56+R57</f>
        <v>123900</v>
      </c>
      <c r="T56" s="86"/>
      <c r="U56" s="86"/>
      <c r="V56" s="86"/>
      <c r="W56" s="85"/>
    </row>
    <row r="57" spans="1:23" s="107" customFormat="1" ht="12.75" hidden="1">
      <c r="A57" s="113"/>
      <c r="B57" s="212"/>
      <c r="C57" s="101"/>
      <c r="D57" s="214"/>
      <c r="E57" s="214"/>
      <c r="F57" s="214"/>
      <c r="G57" s="214"/>
      <c r="H57" s="214"/>
      <c r="I57" s="214"/>
      <c r="J57" s="214"/>
      <c r="K57" s="214"/>
      <c r="L57" s="214"/>
      <c r="M57" s="214"/>
      <c r="N57" s="214"/>
      <c r="O57" s="214"/>
      <c r="P57" s="214"/>
      <c r="Q57" s="210"/>
      <c r="R57" s="105">
        <v>5900</v>
      </c>
      <c r="S57" s="210"/>
      <c r="T57" s="86"/>
      <c r="U57" s="86"/>
      <c r="V57" s="86"/>
      <c r="W57" s="85"/>
    </row>
    <row r="58" spans="1:23" s="107" customFormat="1" ht="12.75" hidden="1">
      <c r="A58" s="113"/>
      <c r="B58" s="211" t="s">
        <v>147</v>
      </c>
      <c r="C58" s="98"/>
      <c r="D58" s="213" t="s">
        <v>135</v>
      </c>
      <c r="E58" s="213"/>
      <c r="F58" s="213"/>
      <c r="G58" s="213"/>
      <c r="H58" s="213"/>
      <c r="I58" s="213"/>
      <c r="J58" s="213"/>
      <c r="K58" s="213"/>
      <c r="L58" s="213"/>
      <c r="M58" s="213"/>
      <c r="N58" s="213"/>
      <c r="O58" s="213"/>
      <c r="P58" s="213"/>
      <c r="Q58" s="209">
        <f>K58</f>
        <v>0</v>
      </c>
      <c r="R58" s="105">
        <v>118000</v>
      </c>
      <c r="S58" s="209">
        <f>R58+R59</f>
        <v>123900</v>
      </c>
      <c r="T58" s="86"/>
      <c r="U58" s="86"/>
      <c r="V58" s="86"/>
      <c r="W58" s="85"/>
    </row>
    <row r="59" spans="1:23" s="107" customFormat="1" ht="12.75" hidden="1">
      <c r="A59" s="113"/>
      <c r="B59" s="212"/>
      <c r="C59" s="101"/>
      <c r="D59" s="214"/>
      <c r="E59" s="214"/>
      <c r="F59" s="214"/>
      <c r="G59" s="214"/>
      <c r="H59" s="214"/>
      <c r="I59" s="214"/>
      <c r="J59" s="214"/>
      <c r="K59" s="214"/>
      <c r="L59" s="214"/>
      <c r="M59" s="214"/>
      <c r="N59" s="214"/>
      <c r="O59" s="214"/>
      <c r="P59" s="214"/>
      <c r="Q59" s="210"/>
      <c r="R59" s="105">
        <v>5900</v>
      </c>
      <c r="S59" s="210"/>
      <c r="T59" s="86"/>
      <c r="U59" s="86"/>
      <c r="V59" s="86"/>
      <c r="W59" s="85"/>
    </row>
    <row r="60" spans="1:23" s="107" customFormat="1" ht="12.75" hidden="1">
      <c r="A60" s="113"/>
      <c r="B60" s="211" t="s">
        <v>144</v>
      </c>
      <c r="C60" s="98"/>
      <c r="D60" s="213" t="s">
        <v>135</v>
      </c>
      <c r="E60" s="213"/>
      <c r="F60" s="213"/>
      <c r="G60" s="213"/>
      <c r="H60" s="213"/>
      <c r="I60" s="213"/>
      <c r="J60" s="213"/>
      <c r="K60" s="213"/>
      <c r="L60" s="213"/>
      <c r="M60" s="213"/>
      <c r="N60" s="213"/>
      <c r="O60" s="213"/>
      <c r="P60" s="213"/>
      <c r="Q60" s="209">
        <f>K60</f>
        <v>0</v>
      </c>
      <c r="R60" s="105">
        <v>118000</v>
      </c>
      <c r="S60" s="209">
        <f>R60+R61</f>
        <v>123900</v>
      </c>
      <c r="T60" s="86"/>
      <c r="U60" s="86"/>
      <c r="V60" s="86"/>
      <c r="W60" s="85"/>
    </row>
    <row r="61" spans="1:23" s="107" customFormat="1" ht="12.75" hidden="1">
      <c r="A61" s="113"/>
      <c r="B61" s="212"/>
      <c r="C61" s="101"/>
      <c r="D61" s="214"/>
      <c r="E61" s="214"/>
      <c r="F61" s="214"/>
      <c r="G61" s="214"/>
      <c r="H61" s="214"/>
      <c r="I61" s="214"/>
      <c r="J61" s="214"/>
      <c r="K61" s="214"/>
      <c r="L61" s="214"/>
      <c r="M61" s="214"/>
      <c r="N61" s="214"/>
      <c r="O61" s="214"/>
      <c r="P61" s="214"/>
      <c r="Q61" s="210"/>
      <c r="R61" s="105">
        <v>5900</v>
      </c>
      <c r="S61" s="210"/>
      <c r="T61" s="86"/>
      <c r="U61" s="86"/>
      <c r="V61" s="86"/>
      <c r="W61" s="85"/>
    </row>
    <row r="62" spans="1:23" s="107" customFormat="1" ht="12.75" hidden="1">
      <c r="A62" s="113"/>
      <c r="B62" s="211" t="s">
        <v>148</v>
      </c>
      <c r="C62" s="98"/>
      <c r="D62" s="213" t="s">
        <v>135</v>
      </c>
      <c r="E62" s="213"/>
      <c r="F62" s="213"/>
      <c r="G62" s="213"/>
      <c r="H62" s="213"/>
      <c r="I62" s="213"/>
      <c r="J62" s="213"/>
      <c r="K62" s="213"/>
      <c r="L62" s="213"/>
      <c r="M62" s="213"/>
      <c r="N62" s="213"/>
      <c r="O62" s="213"/>
      <c r="P62" s="213"/>
      <c r="Q62" s="209">
        <f>K62</f>
        <v>0</v>
      </c>
      <c r="R62" s="105">
        <v>118000</v>
      </c>
      <c r="S62" s="209">
        <f>R62+R63</f>
        <v>123900</v>
      </c>
      <c r="T62" s="86"/>
      <c r="U62" s="86"/>
      <c r="V62" s="86"/>
      <c r="W62" s="85"/>
    </row>
    <row r="63" spans="1:23" s="107" customFormat="1" ht="12.75" hidden="1">
      <c r="A63" s="113"/>
      <c r="B63" s="212"/>
      <c r="C63" s="101"/>
      <c r="D63" s="214"/>
      <c r="E63" s="214"/>
      <c r="F63" s="214"/>
      <c r="G63" s="214"/>
      <c r="H63" s="214"/>
      <c r="I63" s="214"/>
      <c r="J63" s="214"/>
      <c r="K63" s="214"/>
      <c r="L63" s="214"/>
      <c r="M63" s="214"/>
      <c r="N63" s="214"/>
      <c r="O63" s="214"/>
      <c r="P63" s="214"/>
      <c r="Q63" s="210"/>
      <c r="R63" s="105">
        <v>5900</v>
      </c>
      <c r="S63" s="210"/>
      <c r="T63" s="86"/>
      <c r="U63" s="86"/>
      <c r="V63" s="86"/>
      <c r="W63" s="85"/>
    </row>
    <row r="64" spans="1:23" s="107" customFormat="1" ht="12.75" hidden="1">
      <c r="A64" s="113"/>
      <c r="B64" s="104"/>
      <c r="C64" s="85"/>
      <c r="D64" s="85"/>
      <c r="E64" s="85"/>
      <c r="F64" s="85"/>
      <c r="G64" s="85"/>
      <c r="H64" s="99"/>
      <c r="I64" s="85"/>
      <c r="J64" s="85"/>
      <c r="K64" s="85"/>
      <c r="L64" s="85"/>
      <c r="M64" s="85"/>
      <c r="N64" s="85"/>
      <c r="O64" s="85"/>
      <c r="P64" s="85"/>
      <c r="Q64" s="105"/>
      <c r="R64" s="105"/>
      <c r="S64" s="105"/>
      <c r="T64" s="86"/>
      <c r="U64" s="86"/>
      <c r="V64" s="86"/>
      <c r="W64" s="85"/>
    </row>
    <row r="65" spans="1:23" s="107" customFormat="1" ht="12.75" hidden="1">
      <c r="A65" s="113"/>
      <c r="B65" s="104" t="s">
        <v>158</v>
      </c>
      <c r="C65" s="85"/>
      <c r="D65" s="85"/>
      <c r="E65" s="85">
        <f t="shared" ref="E65:Q65" si="4">SUM(E67:E81)</f>
        <v>0</v>
      </c>
      <c r="F65" s="85">
        <f t="shared" si="4"/>
        <v>0</v>
      </c>
      <c r="G65" s="85">
        <f t="shared" si="4"/>
        <v>0</v>
      </c>
      <c r="H65" s="85">
        <f t="shared" si="4"/>
        <v>0</v>
      </c>
      <c r="I65" s="85">
        <f t="shared" si="4"/>
        <v>0</v>
      </c>
      <c r="J65" s="85">
        <f t="shared" si="4"/>
        <v>0</v>
      </c>
      <c r="K65" s="85">
        <f t="shared" si="4"/>
        <v>0</v>
      </c>
      <c r="L65" s="85">
        <f t="shared" si="4"/>
        <v>0</v>
      </c>
      <c r="M65" s="85">
        <f t="shared" si="4"/>
        <v>0</v>
      </c>
      <c r="N65" s="85">
        <f t="shared" si="4"/>
        <v>0</v>
      </c>
      <c r="O65" s="85">
        <f t="shared" si="4"/>
        <v>0</v>
      </c>
      <c r="P65" s="85">
        <f t="shared" si="4"/>
        <v>0</v>
      </c>
      <c r="Q65" s="105">
        <f t="shared" si="4"/>
        <v>0</v>
      </c>
      <c r="R65" s="105"/>
      <c r="S65" s="105">
        <f>SUM(S67:S81)</f>
        <v>126670</v>
      </c>
      <c r="T65" s="86" t="s">
        <v>161</v>
      </c>
      <c r="U65" s="86" t="s">
        <v>162</v>
      </c>
      <c r="V65" s="86"/>
      <c r="W65" s="85">
        <v>310</v>
      </c>
    </row>
    <row r="66" spans="1:23" s="107" customFormat="1" ht="12.75" hidden="1">
      <c r="A66" s="113"/>
      <c r="B66" s="104" t="s">
        <v>130</v>
      </c>
      <c r="C66" s="85"/>
      <c r="D66" s="85"/>
      <c r="E66" s="85"/>
      <c r="F66" s="85"/>
      <c r="G66" s="85"/>
      <c r="H66" s="99"/>
      <c r="I66" s="85"/>
      <c r="J66" s="85"/>
      <c r="K66" s="85"/>
      <c r="L66" s="85"/>
      <c r="M66" s="85"/>
      <c r="N66" s="85"/>
      <c r="O66" s="85"/>
      <c r="P66" s="85"/>
      <c r="Q66" s="105"/>
      <c r="R66" s="105"/>
      <c r="S66" s="105"/>
      <c r="T66" s="86"/>
      <c r="U66" s="86"/>
      <c r="V66" s="86"/>
      <c r="W66" s="85"/>
    </row>
    <row r="67" spans="1:23" s="107" customFormat="1" ht="12.75" hidden="1">
      <c r="A67" s="113"/>
      <c r="B67" s="211" t="s">
        <v>160</v>
      </c>
      <c r="C67" s="98"/>
      <c r="D67" s="213" t="s">
        <v>135</v>
      </c>
      <c r="E67" s="213"/>
      <c r="F67" s="213"/>
      <c r="G67" s="213"/>
      <c r="H67" s="213"/>
      <c r="I67" s="213"/>
      <c r="J67" s="213"/>
      <c r="K67" s="213"/>
      <c r="L67" s="213"/>
      <c r="M67" s="213"/>
      <c r="N67" s="213"/>
      <c r="O67" s="213"/>
      <c r="P67" s="213"/>
      <c r="Q67" s="209">
        <f>K67</f>
        <v>0</v>
      </c>
      <c r="R67" s="105">
        <v>37.6875</v>
      </c>
      <c r="S67" s="105">
        <f>(R67+R68)*20</f>
        <v>15833.75</v>
      </c>
      <c r="T67" s="86"/>
      <c r="U67" s="86"/>
      <c r="V67" s="86"/>
      <c r="W67" s="85"/>
    </row>
    <row r="68" spans="1:23" s="107" customFormat="1" ht="12.75" hidden="1">
      <c r="A68" s="113"/>
      <c r="B68" s="212"/>
      <c r="C68" s="101"/>
      <c r="D68" s="214"/>
      <c r="E68" s="214"/>
      <c r="F68" s="214"/>
      <c r="G68" s="214"/>
      <c r="H68" s="214"/>
      <c r="I68" s="214"/>
      <c r="J68" s="214"/>
      <c r="K68" s="214"/>
      <c r="L68" s="214"/>
      <c r="M68" s="214"/>
      <c r="N68" s="214"/>
      <c r="O68" s="214"/>
      <c r="P68" s="214"/>
      <c r="Q68" s="210"/>
      <c r="R68" s="105">
        <v>754</v>
      </c>
      <c r="S68" s="105"/>
      <c r="T68" s="86"/>
      <c r="U68" s="86"/>
      <c r="V68" s="86"/>
      <c r="W68" s="85"/>
    </row>
    <row r="69" spans="1:23" s="107" customFormat="1" ht="12.75" hidden="1">
      <c r="A69" s="113"/>
      <c r="B69" s="211" t="s">
        <v>150</v>
      </c>
      <c r="C69" s="98"/>
      <c r="D69" s="213" t="s">
        <v>135</v>
      </c>
      <c r="E69" s="213"/>
      <c r="F69" s="213"/>
      <c r="G69" s="213"/>
      <c r="H69" s="213"/>
      <c r="I69" s="213"/>
      <c r="J69" s="213"/>
      <c r="K69" s="213"/>
      <c r="L69" s="213"/>
      <c r="M69" s="213"/>
      <c r="N69" s="213"/>
      <c r="O69" s="213"/>
      <c r="P69" s="213"/>
      <c r="Q69" s="209">
        <f>K69</f>
        <v>0</v>
      </c>
      <c r="R69" s="105">
        <v>37.6875</v>
      </c>
      <c r="S69" s="105">
        <f>(R69+R70)*20</f>
        <v>15833.75</v>
      </c>
      <c r="T69" s="86"/>
      <c r="U69" s="86"/>
      <c r="V69" s="86"/>
      <c r="W69" s="85"/>
    </row>
    <row r="70" spans="1:23" s="107" customFormat="1" ht="12.75" hidden="1">
      <c r="A70" s="113"/>
      <c r="B70" s="212"/>
      <c r="C70" s="101"/>
      <c r="D70" s="214"/>
      <c r="E70" s="214"/>
      <c r="F70" s="214"/>
      <c r="G70" s="214"/>
      <c r="H70" s="214"/>
      <c r="I70" s="214"/>
      <c r="J70" s="214"/>
      <c r="K70" s="214"/>
      <c r="L70" s="214"/>
      <c r="M70" s="214"/>
      <c r="N70" s="214"/>
      <c r="O70" s="214"/>
      <c r="P70" s="214"/>
      <c r="Q70" s="210"/>
      <c r="R70" s="105">
        <v>754</v>
      </c>
      <c r="S70" s="105"/>
      <c r="T70" s="86"/>
      <c r="U70" s="86"/>
      <c r="V70" s="86"/>
      <c r="W70" s="85"/>
    </row>
    <row r="71" spans="1:23" s="107" customFormat="1" ht="12.75" hidden="1">
      <c r="A71" s="113"/>
      <c r="B71" s="211" t="s">
        <v>146</v>
      </c>
      <c r="C71" s="98"/>
      <c r="D71" s="213" t="s">
        <v>135</v>
      </c>
      <c r="E71" s="213"/>
      <c r="F71" s="213"/>
      <c r="G71" s="213"/>
      <c r="H71" s="213"/>
      <c r="I71" s="213"/>
      <c r="J71" s="213"/>
      <c r="K71" s="213"/>
      <c r="L71" s="213"/>
      <c r="M71" s="213"/>
      <c r="N71" s="213"/>
      <c r="O71" s="213"/>
      <c r="P71" s="213"/>
      <c r="Q71" s="209">
        <f>K71</f>
        <v>0</v>
      </c>
      <c r="R71" s="105">
        <v>37.6875</v>
      </c>
      <c r="S71" s="105">
        <f>(R71+R72)*20</f>
        <v>15833.75</v>
      </c>
      <c r="T71" s="86"/>
      <c r="U71" s="86"/>
      <c r="V71" s="86"/>
      <c r="W71" s="85"/>
    </row>
    <row r="72" spans="1:23" s="107" customFormat="1" ht="12.75" hidden="1">
      <c r="A72" s="113"/>
      <c r="B72" s="212"/>
      <c r="C72" s="101"/>
      <c r="D72" s="214"/>
      <c r="E72" s="214"/>
      <c r="F72" s="214"/>
      <c r="G72" s="214"/>
      <c r="H72" s="214"/>
      <c r="I72" s="214"/>
      <c r="J72" s="214"/>
      <c r="K72" s="214"/>
      <c r="L72" s="214"/>
      <c r="M72" s="214"/>
      <c r="N72" s="214"/>
      <c r="O72" s="214"/>
      <c r="P72" s="214"/>
      <c r="Q72" s="210"/>
      <c r="R72" s="105">
        <v>754</v>
      </c>
      <c r="S72" s="105"/>
      <c r="T72" s="86"/>
      <c r="U72" s="86"/>
      <c r="V72" s="86"/>
      <c r="W72" s="85"/>
    </row>
    <row r="73" spans="1:23" s="107" customFormat="1" ht="12.75" hidden="1">
      <c r="A73" s="113"/>
      <c r="B73" s="211" t="s">
        <v>149</v>
      </c>
      <c r="C73" s="98"/>
      <c r="D73" s="213" t="s">
        <v>135</v>
      </c>
      <c r="E73" s="213"/>
      <c r="F73" s="213"/>
      <c r="G73" s="213"/>
      <c r="H73" s="213"/>
      <c r="I73" s="213"/>
      <c r="J73" s="213"/>
      <c r="K73" s="213"/>
      <c r="L73" s="213"/>
      <c r="M73" s="213"/>
      <c r="N73" s="213"/>
      <c r="O73" s="213"/>
      <c r="P73" s="213"/>
      <c r="Q73" s="209">
        <f>K73</f>
        <v>0</v>
      </c>
      <c r="R73" s="105">
        <v>37.6875</v>
      </c>
      <c r="S73" s="105">
        <f>(R73+R74)*20</f>
        <v>15833.75</v>
      </c>
      <c r="T73" s="86"/>
      <c r="U73" s="86"/>
      <c r="V73" s="86"/>
      <c r="W73" s="85"/>
    </row>
    <row r="74" spans="1:23" s="107" customFormat="1" ht="12.75" hidden="1">
      <c r="A74" s="113"/>
      <c r="B74" s="212"/>
      <c r="C74" s="101"/>
      <c r="D74" s="214"/>
      <c r="E74" s="214"/>
      <c r="F74" s="214"/>
      <c r="G74" s="214"/>
      <c r="H74" s="214"/>
      <c r="I74" s="214"/>
      <c r="J74" s="214"/>
      <c r="K74" s="214"/>
      <c r="L74" s="214"/>
      <c r="M74" s="214"/>
      <c r="N74" s="214"/>
      <c r="O74" s="214"/>
      <c r="P74" s="214"/>
      <c r="Q74" s="210"/>
      <c r="R74" s="105">
        <v>754</v>
      </c>
      <c r="S74" s="105"/>
      <c r="T74" s="86"/>
      <c r="U74" s="86"/>
      <c r="V74" s="86"/>
      <c r="W74" s="85"/>
    </row>
    <row r="75" spans="1:23" s="107" customFormat="1" ht="12.75" hidden="1">
      <c r="A75" s="113"/>
      <c r="B75" s="211" t="s">
        <v>151</v>
      </c>
      <c r="C75" s="98"/>
      <c r="D75" s="213" t="s">
        <v>135</v>
      </c>
      <c r="E75" s="213"/>
      <c r="F75" s="213"/>
      <c r="G75" s="213"/>
      <c r="H75" s="213"/>
      <c r="I75" s="213"/>
      <c r="J75" s="213"/>
      <c r="K75" s="213"/>
      <c r="L75" s="213"/>
      <c r="M75" s="213"/>
      <c r="N75" s="213"/>
      <c r="O75" s="213"/>
      <c r="P75" s="213"/>
      <c r="Q75" s="209">
        <f>K75</f>
        <v>0</v>
      </c>
      <c r="R75" s="105">
        <v>37.6875</v>
      </c>
      <c r="S75" s="105">
        <f>(R75+R76)*20</f>
        <v>15833.75</v>
      </c>
      <c r="T75" s="86"/>
      <c r="U75" s="86"/>
      <c r="V75" s="86"/>
      <c r="W75" s="85"/>
    </row>
    <row r="76" spans="1:23" s="107" customFormat="1" ht="12.75" hidden="1">
      <c r="A76" s="113"/>
      <c r="B76" s="212"/>
      <c r="C76" s="101"/>
      <c r="D76" s="214"/>
      <c r="E76" s="214"/>
      <c r="F76" s="214"/>
      <c r="G76" s="214"/>
      <c r="H76" s="214"/>
      <c r="I76" s="214"/>
      <c r="J76" s="214"/>
      <c r="K76" s="214"/>
      <c r="L76" s="214"/>
      <c r="M76" s="214"/>
      <c r="N76" s="214"/>
      <c r="O76" s="214"/>
      <c r="P76" s="214"/>
      <c r="Q76" s="210"/>
      <c r="R76" s="105">
        <v>754</v>
      </c>
      <c r="S76" s="105"/>
      <c r="T76" s="86"/>
      <c r="U76" s="86"/>
      <c r="V76" s="86"/>
      <c r="W76" s="85"/>
    </row>
    <row r="77" spans="1:23" s="107" customFormat="1" ht="12.75" hidden="1">
      <c r="A77" s="113"/>
      <c r="B77" s="211" t="s">
        <v>147</v>
      </c>
      <c r="C77" s="98"/>
      <c r="D77" s="213" t="s">
        <v>135</v>
      </c>
      <c r="E77" s="213"/>
      <c r="F77" s="213"/>
      <c r="G77" s="213"/>
      <c r="H77" s="213"/>
      <c r="I77" s="213"/>
      <c r="J77" s="213"/>
      <c r="K77" s="213"/>
      <c r="L77" s="213"/>
      <c r="M77" s="213"/>
      <c r="N77" s="213"/>
      <c r="O77" s="213"/>
      <c r="P77" s="213"/>
      <c r="Q77" s="209">
        <f>K77</f>
        <v>0</v>
      </c>
      <c r="R77" s="105">
        <v>37.6875</v>
      </c>
      <c r="S77" s="105">
        <f>(R77+R78)*20</f>
        <v>15833.75</v>
      </c>
      <c r="T77" s="86"/>
      <c r="U77" s="86"/>
      <c r="V77" s="86"/>
      <c r="W77" s="85"/>
    </row>
    <row r="78" spans="1:23" s="107" customFormat="1" ht="12.75" hidden="1">
      <c r="A78" s="113"/>
      <c r="B78" s="212"/>
      <c r="C78" s="101"/>
      <c r="D78" s="214"/>
      <c r="E78" s="214"/>
      <c r="F78" s="214"/>
      <c r="G78" s="214"/>
      <c r="H78" s="214"/>
      <c r="I78" s="214"/>
      <c r="J78" s="214"/>
      <c r="K78" s="214"/>
      <c r="L78" s="214"/>
      <c r="M78" s="214"/>
      <c r="N78" s="214"/>
      <c r="O78" s="214"/>
      <c r="P78" s="214"/>
      <c r="Q78" s="210"/>
      <c r="R78" s="105">
        <v>754</v>
      </c>
      <c r="S78" s="105"/>
      <c r="T78" s="86"/>
      <c r="U78" s="86"/>
      <c r="V78" s="86"/>
      <c r="W78" s="85"/>
    </row>
    <row r="79" spans="1:23" s="107" customFormat="1" ht="12.75" hidden="1">
      <c r="A79" s="113"/>
      <c r="B79" s="211" t="s">
        <v>145</v>
      </c>
      <c r="C79" s="98"/>
      <c r="D79" s="213" t="s">
        <v>135</v>
      </c>
      <c r="E79" s="213"/>
      <c r="F79" s="213"/>
      <c r="G79" s="213"/>
      <c r="H79" s="213"/>
      <c r="I79" s="213"/>
      <c r="J79" s="213"/>
      <c r="K79" s="213"/>
      <c r="L79" s="213"/>
      <c r="M79" s="213"/>
      <c r="N79" s="213"/>
      <c r="O79" s="213"/>
      <c r="P79" s="213"/>
      <c r="Q79" s="209">
        <f>K79</f>
        <v>0</v>
      </c>
      <c r="R79" s="105">
        <v>37.6875</v>
      </c>
      <c r="S79" s="105">
        <f>(R79+R80)*20</f>
        <v>15833.75</v>
      </c>
      <c r="T79" s="86"/>
      <c r="U79" s="86"/>
      <c r="V79" s="86"/>
      <c r="W79" s="85"/>
    </row>
    <row r="80" spans="1:23" s="107" customFormat="1" ht="12.75" hidden="1">
      <c r="A80" s="113"/>
      <c r="B80" s="212"/>
      <c r="C80" s="101"/>
      <c r="D80" s="214"/>
      <c r="E80" s="214"/>
      <c r="F80" s="214"/>
      <c r="G80" s="214"/>
      <c r="H80" s="214"/>
      <c r="I80" s="214"/>
      <c r="J80" s="214"/>
      <c r="K80" s="214"/>
      <c r="L80" s="214"/>
      <c r="M80" s="214"/>
      <c r="N80" s="214"/>
      <c r="O80" s="214"/>
      <c r="P80" s="214"/>
      <c r="Q80" s="210"/>
      <c r="R80" s="105">
        <v>754</v>
      </c>
      <c r="S80" s="105"/>
      <c r="T80" s="86"/>
      <c r="U80" s="86"/>
      <c r="V80" s="86"/>
      <c r="W80" s="85"/>
    </row>
    <row r="81" spans="1:23" s="107" customFormat="1" ht="12.75" hidden="1">
      <c r="A81" s="113"/>
      <c r="B81" s="211" t="s">
        <v>144</v>
      </c>
      <c r="C81" s="98"/>
      <c r="D81" s="213" t="s">
        <v>135</v>
      </c>
      <c r="E81" s="213"/>
      <c r="F81" s="213"/>
      <c r="G81" s="213"/>
      <c r="H81" s="213"/>
      <c r="I81" s="213"/>
      <c r="J81" s="213"/>
      <c r="K81" s="213"/>
      <c r="L81" s="213"/>
      <c r="M81" s="213"/>
      <c r="N81" s="213"/>
      <c r="O81" s="213"/>
      <c r="P81" s="213"/>
      <c r="Q81" s="209">
        <f>K81</f>
        <v>0</v>
      </c>
      <c r="R81" s="105">
        <v>37.6875</v>
      </c>
      <c r="S81" s="105">
        <f>(R81+R82)*20</f>
        <v>15833.75</v>
      </c>
      <c r="T81" s="86"/>
      <c r="U81" s="86"/>
      <c r="V81" s="86"/>
      <c r="W81" s="85"/>
    </row>
    <row r="82" spans="1:23" s="107" customFormat="1" ht="12.75" hidden="1">
      <c r="A82" s="113"/>
      <c r="B82" s="212"/>
      <c r="C82" s="101"/>
      <c r="D82" s="214"/>
      <c r="E82" s="214"/>
      <c r="F82" s="214"/>
      <c r="G82" s="214"/>
      <c r="H82" s="214"/>
      <c r="I82" s="214"/>
      <c r="J82" s="214"/>
      <c r="K82" s="214"/>
      <c r="L82" s="214"/>
      <c r="M82" s="214"/>
      <c r="N82" s="214"/>
      <c r="O82" s="214"/>
      <c r="P82" s="214"/>
      <c r="Q82" s="210"/>
      <c r="R82" s="105">
        <v>754</v>
      </c>
      <c r="S82" s="105"/>
      <c r="T82" s="86"/>
      <c r="U82" s="86"/>
      <c r="V82" s="86"/>
      <c r="W82" s="85"/>
    </row>
    <row r="83" spans="1:23" s="107" customFormat="1" ht="12.75" hidden="1">
      <c r="A83" s="113"/>
      <c r="B83" s="104"/>
      <c r="C83" s="85"/>
      <c r="D83" s="85"/>
      <c r="E83" s="85"/>
      <c r="F83" s="85"/>
      <c r="G83" s="85"/>
      <c r="H83" s="99"/>
      <c r="I83" s="85"/>
      <c r="J83" s="85"/>
      <c r="K83" s="85"/>
      <c r="L83" s="85"/>
      <c r="M83" s="85"/>
      <c r="N83" s="85"/>
      <c r="O83" s="85"/>
      <c r="P83" s="85"/>
      <c r="Q83" s="105"/>
      <c r="R83" s="105"/>
      <c r="S83" s="105"/>
      <c r="T83" s="86"/>
      <c r="U83" s="86"/>
      <c r="V83" s="86"/>
      <c r="W83" s="85"/>
    </row>
    <row r="84" spans="1:23" s="107" customFormat="1" ht="38.25" hidden="1">
      <c r="A84" s="113"/>
      <c r="B84" s="104" t="s">
        <v>159</v>
      </c>
      <c r="C84" s="85"/>
      <c r="D84" s="85"/>
      <c r="E84" s="85">
        <f t="shared" ref="E84:S84" si="5">E85+E86</f>
        <v>0</v>
      </c>
      <c r="F84" s="85">
        <f t="shared" si="5"/>
        <v>0</v>
      </c>
      <c r="G84" s="85">
        <f t="shared" si="5"/>
        <v>0</v>
      </c>
      <c r="H84" s="85">
        <f t="shared" si="5"/>
        <v>0</v>
      </c>
      <c r="I84" s="85">
        <f t="shared" si="5"/>
        <v>0</v>
      </c>
      <c r="J84" s="85">
        <f t="shared" si="5"/>
        <v>0</v>
      </c>
      <c r="K84" s="85">
        <f t="shared" si="5"/>
        <v>0</v>
      </c>
      <c r="L84" s="85">
        <f t="shared" si="5"/>
        <v>0</v>
      </c>
      <c r="M84" s="85">
        <f t="shared" si="5"/>
        <v>0</v>
      </c>
      <c r="N84" s="85">
        <f t="shared" si="5"/>
        <v>0</v>
      </c>
      <c r="O84" s="85">
        <f t="shared" si="5"/>
        <v>0</v>
      </c>
      <c r="P84" s="85">
        <f t="shared" si="5"/>
        <v>0</v>
      </c>
      <c r="Q84" s="105">
        <f t="shared" si="5"/>
        <v>1</v>
      </c>
      <c r="R84" s="105">
        <f t="shared" si="5"/>
        <v>530180</v>
      </c>
      <c r="S84" s="105">
        <f t="shared" si="5"/>
        <v>530180</v>
      </c>
      <c r="T84" s="86" t="s">
        <v>161</v>
      </c>
      <c r="U84" s="86" t="s">
        <v>163</v>
      </c>
      <c r="V84" s="86"/>
      <c r="W84" s="85">
        <v>290</v>
      </c>
    </row>
    <row r="85" spans="1:23" s="107" customFormat="1" ht="12.75" hidden="1">
      <c r="A85" s="113"/>
      <c r="B85" s="211" t="s">
        <v>164</v>
      </c>
      <c r="C85" s="98"/>
      <c r="D85" s="213" t="s">
        <v>135</v>
      </c>
      <c r="E85" s="213"/>
      <c r="F85" s="213"/>
      <c r="G85" s="213"/>
      <c r="H85" s="213"/>
      <c r="I85" s="213"/>
      <c r="J85" s="213"/>
      <c r="K85" s="213"/>
      <c r="L85" s="213"/>
      <c r="M85" s="213"/>
      <c r="N85" s="213"/>
      <c r="O85" s="213"/>
      <c r="P85" s="213"/>
      <c r="Q85" s="209">
        <v>1</v>
      </c>
      <c r="R85" s="105">
        <v>504930</v>
      </c>
      <c r="S85" s="209">
        <f>R85+R86</f>
        <v>530180</v>
      </c>
      <c r="T85" s="86"/>
      <c r="U85" s="86"/>
      <c r="V85" s="86"/>
      <c r="W85" s="85"/>
    </row>
    <row r="86" spans="1:23" s="107" customFormat="1" ht="12.75" hidden="1">
      <c r="A86" s="113"/>
      <c r="B86" s="212"/>
      <c r="C86" s="101"/>
      <c r="D86" s="214"/>
      <c r="E86" s="214"/>
      <c r="F86" s="214"/>
      <c r="G86" s="214"/>
      <c r="H86" s="214"/>
      <c r="I86" s="214"/>
      <c r="J86" s="214"/>
      <c r="K86" s="214"/>
      <c r="L86" s="214"/>
      <c r="M86" s="214"/>
      <c r="N86" s="214"/>
      <c r="O86" s="214"/>
      <c r="P86" s="214"/>
      <c r="Q86" s="210"/>
      <c r="R86" s="102">
        <v>25250</v>
      </c>
      <c r="S86" s="218"/>
      <c r="T86" s="86"/>
      <c r="U86" s="86"/>
      <c r="V86" s="86"/>
      <c r="W86" s="85"/>
    </row>
    <row r="87" spans="1:23" s="107" customFormat="1" ht="12.75" hidden="1">
      <c r="A87" s="113"/>
      <c r="B87" s="104"/>
      <c r="C87" s="85"/>
      <c r="D87" s="85"/>
      <c r="E87" s="85"/>
      <c r="F87" s="85"/>
      <c r="G87" s="85"/>
      <c r="H87" s="99"/>
      <c r="I87" s="85"/>
      <c r="J87" s="85"/>
      <c r="K87" s="85"/>
      <c r="L87" s="85"/>
      <c r="M87" s="85"/>
      <c r="N87" s="85"/>
      <c r="O87" s="85"/>
      <c r="P87" s="85"/>
      <c r="Q87" s="105"/>
      <c r="R87" s="105"/>
      <c r="S87" s="105"/>
      <c r="T87" s="86"/>
      <c r="U87" s="86"/>
      <c r="V87" s="86"/>
      <c r="W87" s="85"/>
    </row>
    <row r="88" spans="1:23" s="107" customFormat="1" ht="76.5" hidden="1">
      <c r="A88" s="113"/>
      <c r="B88" s="104" t="s">
        <v>177</v>
      </c>
      <c r="C88" s="85"/>
      <c r="D88" s="85" t="s">
        <v>121</v>
      </c>
      <c r="E88" s="85"/>
      <c r="F88" s="85"/>
      <c r="G88" s="113"/>
      <c r="H88" s="113"/>
      <c r="I88" s="113"/>
      <c r="J88" s="85"/>
      <c r="K88" s="85"/>
      <c r="L88" s="85"/>
      <c r="M88" s="85"/>
      <c r="N88" s="85"/>
      <c r="O88" s="85"/>
      <c r="P88" s="85"/>
      <c r="Q88" s="105">
        <f>E88+F88+G88+H88+I88+J88+K88+L88+M88+N88+O88+P88</f>
        <v>0</v>
      </c>
      <c r="R88" s="105"/>
      <c r="S88" s="105">
        <v>934580</v>
      </c>
      <c r="T88" s="113">
        <v>1006</v>
      </c>
      <c r="U88" s="113">
        <v>7950001</v>
      </c>
      <c r="V88" s="113"/>
      <c r="W88" s="113">
        <v>241</v>
      </c>
    </row>
    <row r="89" spans="1:23" s="100" customFormat="1" ht="12.75" hidden="1">
      <c r="A89" s="103"/>
      <c r="B89" s="104" t="s">
        <v>130</v>
      </c>
      <c r="C89" s="85"/>
      <c r="D89" s="85"/>
      <c r="E89" s="85"/>
      <c r="F89" s="85"/>
      <c r="G89" s="113"/>
      <c r="H89" s="113"/>
      <c r="I89" s="113"/>
      <c r="J89" s="85"/>
      <c r="K89" s="85"/>
      <c r="L89" s="85"/>
      <c r="M89" s="85"/>
      <c r="N89" s="85"/>
      <c r="O89" s="85"/>
      <c r="P89" s="85"/>
      <c r="Q89" s="105"/>
      <c r="R89" s="105"/>
      <c r="S89" s="105"/>
      <c r="T89" s="113"/>
      <c r="U89" s="113"/>
      <c r="V89" s="113"/>
      <c r="W89" s="113"/>
    </row>
    <row r="90" spans="1:23" s="100" customFormat="1" ht="12.75" hidden="1">
      <c r="A90" s="103"/>
      <c r="B90" s="104" t="s">
        <v>122</v>
      </c>
      <c r="C90" s="85"/>
      <c r="D90" s="85" t="s">
        <v>121</v>
      </c>
      <c r="E90" s="85"/>
      <c r="F90" s="85"/>
      <c r="G90" s="85"/>
      <c r="H90" s="85"/>
      <c r="I90" s="85"/>
      <c r="J90" s="85"/>
      <c r="K90" s="85"/>
      <c r="L90" s="85"/>
      <c r="M90" s="85"/>
      <c r="N90" s="85"/>
      <c r="O90" s="85"/>
      <c r="P90" s="85"/>
      <c r="Q90" s="105">
        <f t="shared" ref="Q90:Q97" si="6">E90+F90+G90+H90+I90+J90+K90+L90+M90+N90+O90+P90</f>
        <v>0</v>
      </c>
      <c r="R90" s="105">
        <v>60321</v>
      </c>
      <c r="S90" s="105">
        <f t="shared" ref="S90:S97" si="7">Q90*R90</f>
        <v>0</v>
      </c>
      <c r="T90" s="113"/>
      <c r="U90" s="113"/>
      <c r="V90" s="113"/>
      <c r="W90" s="113"/>
    </row>
    <row r="91" spans="1:23" s="100" customFormat="1" ht="12.75" hidden="1">
      <c r="A91" s="103"/>
      <c r="B91" s="104" t="s">
        <v>123</v>
      </c>
      <c r="C91" s="85"/>
      <c r="D91" s="85" t="s">
        <v>121</v>
      </c>
      <c r="E91" s="85"/>
      <c r="F91" s="85"/>
      <c r="G91" s="85"/>
      <c r="H91" s="85"/>
      <c r="I91" s="85"/>
      <c r="J91" s="85"/>
      <c r="K91" s="85"/>
      <c r="L91" s="85"/>
      <c r="M91" s="85"/>
      <c r="N91" s="85"/>
      <c r="O91" s="85"/>
      <c r="P91" s="85"/>
      <c r="Q91" s="105">
        <f t="shared" si="6"/>
        <v>0</v>
      </c>
      <c r="R91" s="105">
        <v>45500</v>
      </c>
      <c r="S91" s="105">
        <f t="shared" si="7"/>
        <v>0</v>
      </c>
      <c r="T91" s="113"/>
      <c r="U91" s="113"/>
      <c r="V91" s="113"/>
      <c r="W91" s="113"/>
    </row>
    <row r="92" spans="1:23" s="100" customFormat="1" ht="12.75" hidden="1">
      <c r="A92" s="103"/>
      <c r="B92" s="104" t="s">
        <v>124</v>
      </c>
      <c r="C92" s="85"/>
      <c r="D92" s="85" t="s">
        <v>121</v>
      </c>
      <c r="E92" s="85"/>
      <c r="F92" s="85"/>
      <c r="G92" s="85"/>
      <c r="H92" s="85"/>
      <c r="I92" s="85"/>
      <c r="J92" s="85"/>
      <c r="K92" s="85"/>
      <c r="L92" s="85"/>
      <c r="M92" s="85"/>
      <c r="N92" s="85"/>
      <c r="O92" s="85"/>
      <c r="P92" s="85"/>
      <c r="Q92" s="105">
        <f t="shared" si="6"/>
        <v>0</v>
      </c>
      <c r="R92" s="105">
        <v>18613</v>
      </c>
      <c r="S92" s="105">
        <f t="shared" si="7"/>
        <v>0</v>
      </c>
      <c r="T92" s="113"/>
      <c r="U92" s="113"/>
      <c r="V92" s="113"/>
      <c r="W92" s="113"/>
    </row>
    <row r="93" spans="1:23" s="100" customFormat="1" ht="12.75" hidden="1">
      <c r="A93" s="103"/>
      <c r="B93" s="104" t="s">
        <v>125</v>
      </c>
      <c r="C93" s="85"/>
      <c r="D93" s="85" t="s">
        <v>121</v>
      </c>
      <c r="E93" s="85"/>
      <c r="F93" s="85"/>
      <c r="G93" s="85"/>
      <c r="H93" s="85"/>
      <c r="I93" s="85"/>
      <c r="J93" s="85"/>
      <c r="K93" s="85"/>
      <c r="L93" s="85"/>
      <c r="M93" s="85"/>
      <c r="N93" s="85"/>
      <c r="O93" s="85"/>
      <c r="P93" s="85"/>
      <c r="Q93" s="105">
        <f t="shared" si="6"/>
        <v>0</v>
      </c>
      <c r="R93" s="105">
        <v>5860</v>
      </c>
      <c r="S93" s="105">
        <f t="shared" si="7"/>
        <v>0</v>
      </c>
      <c r="T93" s="113"/>
      <c r="U93" s="113"/>
      <c r="V93" s="113"/>
      <c r="W93" s="113"/>
    </row>
    <row r="94" spans="1:23" s="100" customFormat="1" ht="12.75" hidden="1">
      <c r="A94" s="103"/>
      <c r="B94" s="104" t="s">
        <v>126</v>
      </c>
      <c r="C94" s="85"/>
      <c r="D94" s="85" t="s">
        <v>121</v>
      </c>
      <c r="E94" s="85"/>
      <c r="F94" s="85"/>
      <c r="G94" s="85"/>
      <c r="H94" s="85"/>
      <c r="I94" s="85"/>
      <c r="J94" s="85"/>
      <c r="K94" s="85"/>
      <c r="L94" s="85"/>
      <c r="M94" s="85"/>
      <c r="N94" s="85"/>
      <c r="O94" s="85"/>
      <c r="P94" s="85"/>
      <c r="Q94" s="105">
        <f t="shared" si="6"/>
        <v>0</v>
      </c>
      <c r="R94" s="105">
        <v>9307</v>
      </c>
      <c r="S94" s="105">
        <f t="shared" si="7"/>
        <v>0</v>
      </c>
      <c r="T94" s="113"/>
      <c r="U94" s="113"/>
      <c r="V94" s="113"/>
      <c r="W94" s="113"/>
    </row>
    <row r="95" spans="1:23" s="100" customFormat="1" ht="12.75" hidden="1">
      <c r="A95" s="103"/>
      <c r="B95" s="104" t="s">
        <v>127</v>
      </c>
      <c r="C95" s="85"/>
      <c r="D95" s="85" t="s">
        <v>121</v>
      </c>
      <c r="E95" s="85"/>
      <c r="F95" s="85"/>
      <c r="G95" s="85"/>
      <c r="H95" s="85"/>
      <c r="I95" s="85"/>
      <c r="J95" s="85"/>
      <c r="K95" s="85"/>
      <c r="L95" s="85"/>
      <c r="M95" s="85"/>
      <c r="N95" s="85"/>
      <c r="O95" s="85"/>
      <c r="P95" s="85"/>
      <c r="Q95" s="105">
        <f t="shared" si="6"/>
        <v>0</v>
      </c>
      <c r="R95" s="105">
        <v>56874</v>
      </c>
      <c r="S95" s="105">
        <f t="shared" si="7"/>
        <v>0</v>
      </c>
      <c r="T95" s="113"/>
      <c r="U95" s="113"/>
      <c r="V95" s="113"/>
      <c r="W95" s="113"/>
    </row>
    <row r="96" spans="1:23" s="100" customFormat="1" ht="12.75" hidden="1">
      <c r="A96" s="103"/>
      <c r="B96" s="104" t="s">
        <v>128</v>
      </c>
      <c r="C96" s="85"/>
      <c r="D96" s="85" t="s">
        <v>121</v>
      </c>
      <c r="E96" s="85"/>
      <c r="F96" s="85"/>
      <c r="G96" s="85"/>
      <c r="H96" s="85"/>
      <c r="I96" s="85"/>
      <c r="J96" s="85"/>
      <c r="K96" s="85"/>
      <c r="L96" s="85"/>
      <c r="M96" s="85"/>
      <c r="N96" s="85"/>
      <c r="O96" s="85"/>
      <c r="P96" s="85"/>
      <c r="Q96" s="105">
        <f t="shared" si="6"/>
        <v>0</v>
      </c>
      <c r="R96" s="105">
        <v>98160</v>
      </c>
      <c r="S96" s="105">
        <f t="shared" si="7"/>
        <v>0</v>
      </c>
      <c r="T96" s="113"/>
      <c r="U96" s="113"/>
      <c r="V96" s="113"/>
      <c r="W96" s="113"/>
    </row>
    <row r="97" spans="1:23" s="100" customFormat="1" ht="12.75" hidden="1">
      <c r="A97" s="103"/>
      <c r="B97" s="104" t="s">
        <v>129</v>
      </c>
      <c r="C97" s="85"/>
      <c r="D97" s="85" t="s">
        <v>121</v>
      </c>
      <c r="E97" s="85"/>
      <c r="F97" s="85"/>
      <c r="G97" s="85"/>
      <c r="H97" s="85"/>
      <c r="I97" s="85"/>
      <c r="J97" s="85"/>
      <c r="K97" s="85"/>
      <c r="L97" s="85"/>
      <c r="M97" s="85"/>
      <c r="N97" s="85"/>
      <c r="O97" s="85"/>
      <c r="P97" s="85"/>
      <c r="Q97" s="105">
        <f t="shared" si="6"/>
        <v>0</v>
      </c>
      <c r="R97" s="105">
        <v>112028</v>
      </c>
      <c r="S97" s="105">
        <f t="shared" si="7"/>
        <v>0</v>
      </c>
      <c r="T97" s="113"/>
      <c r="U97" s="113"/>
      <c r="V97" s="113"/>
      <c r="W97" s="113"/>
    </row>
    <row r="98" spans="1:23" s="100" customFormat="1" ht="12.75" hidden="1">
      <c r="A98" s="103"/>
      <c r="B98" s="104"/>
      <c r="C98" s="85"/>
      <c r="D98" s="85"/>
      <c r="E98" s="85"/>
      <c r="F98" s="85"/>
      <c r="G98" s="85"/>
      <c r="H98" s="85"/>
      <c r="I98" s="85"/>
      <c r="J98" s="85"/>
      <c r="K98" s="85"/>
      <c r="L98" s="85"/>
      <c r="M98" s="85"/>
      <c r="N98" s="85"/>
      <c r="O98" s="85"/>
      <c r="P98" s="85"/>
      <c r="Q98" s="105"/>
      <c r="R98" s="105"/>
      <c r="S98" s="105"/>
      <c r="T98" s="113"/>
      <c r="U98" s="113"/>
      <c r="V98" s="113"/>
      <c r="W98" s="113"/>
    </row>
    <row r="99" spans="1:23" s="107" customFormat="1" ht="76.5" hidden="1">
      <c r="A99" s="113"/>
      <c r="B99" s="104" t="s">
        <v>99</v>
      </c>
      <c r="C99" s="85"/>
      <c r="D99" s="85" t="s">
        <v>121</v>
      </c>
      <c r="E99" s="85"/>
      <c r="F99" s="85"/>
      <c r="G99" s="85"/>
      <c r="H99" s="113"/>
      <c r="I99" s="113"/>
      <c r="J99" s="85"/>
      <c r="K99" s="85"/>
      <c r="L99" s="85"/>
      <c r="M99" s="85"/>
      <c r="N99" s="85"/>
      <c r="O99" s="85"/>
      <c r="P99" s="85"/>
      <c r="Q99" s="105">
        <f>E99+F99+G99+H99+I99+J99+K99+L99+M99+N99+O99+P99</f>
        <v>0</v>
      </c>
      <c r="R99" s="105"/>
      <c r="S99" s="105">
        <f>S100+S101+S102</f>
        <v>0</v>
      </c>
      <c r="T99" s="113">
        <v>1006</v>
      </c>
      <c r="U99" s="113">
        <v>7950002</v>
      </c>
      <c r="V99" s="113"/>
      <c r="W99" s="113">
        <v>222</v>
      </c>
    </row>
    <row r="100" spans="1:23" s="100" customFormat="1" ht="12.75" hidden="1">
      <c r="A100" s="103"/>
      <c r="B100" s="104" t="s">
        <v>131</v>
      </c>
      <c r="C100" s="85"/>
      <c r="D100" s="85" t="s">
        <v>121</v>
      </c>
      <c r="E100" s="85"/>
      <c r="F100" s="85"/>
      <c r="G100" s="85"/>
      <c r="H100" s="113"/>
      <c r="I100" s="113"/>
      <c r="J100" s="85"/>
      <c r="K100" s="85"/>
      <c r="L100" s="85"/>
      <c r="M100" s="85"/>
      <c r="N100" s="85"/>
      <c r="O100" s="85"/>
      <c r="P100" s="85"/>
      <c r="Q100" s="105">
        <f>E100+F100+G100+H100+I100+J100+K100+L100+M100+N100+O100+P100</f>
        <v>0</v>
      </c>
      <c r="R100" s="105">
        <v>60500</v>
      </c>
      <c r="S100" s="105">
        <f>Q100*R100</f>
        <v>0</v>
      </c>
      <c r="T100" s="113"/>
      <c r="U100" s="113"/>
      <c r="V100" s="113"/>
      <c r="W100" s="113"/>
    </row>
    <row r="101" spans="1:23" s="100" customFormat="1" ht="25.5" hidden="1">
      <c r="A101" s="103"/>
      <c r="B101" s="104" t="s">
        <v>132</v>
      </c>
      <c r="C101" s="85"/>
      <c r="D101" s="85" t="s">
        <v>121</v>
      </c>
      <c r="E101" s="85"/>
      <c r="F101" s="85"/>
      <c r="G101" s="85"/>
      <c r="H101" s="113"/>
      <c r="I101" s="113"/>
      <c r="J101" s="85"/>
      <c r="K101" s="85"/>
      <c r="L101" s="85"/>
      <c r="M101" s="85"/>
      <c r="N101" s="85"/>
      <c r="O101" s="85"/>
      <c r="P101" s="85"/>
      <c r="Q101" s="105">
        <f>E101+F101+G101+H101+I101+J101+K101+L101+M101+N101+O101+P101</f>
        <v>0</v>
      </c>
      <c r="R101" s="105">
        <v>98400</v>
      </c>
      <c r="S101" s="105">
        <f>Q101*R101</f>
        <v>0</v>
      </c>
      <c r="T101" s="113"/>
      <c r="U101" s="113"/>
      <c r="V101" s="113"/>
      <c r="W101" s="113"/>
    </row>
    <row r="102" spans="1:23" s="100" customFormat="1" ht="12.75" hidden="1">
      <c r="A102" s="103"/>
      <c r="B102" s="104" t="s">
        <v>133</v>
      </c>
      <c r="C102" s="85"/>
      <c r="D102" s="85" t="s">
        <v>121</v>
      </c>
      <c r="E102" s="85"/>
      <c r="F102" s="85"/>
      <c r="G102" s="85"/>
      <c r="H102" s="113"/>
      <c r="I102" s="113"/>
      <c r="J102" s="85"/>
      <c r="K102" s="85"/>
      <c r="L102" s="85"/>
      <c r="M102" s="85"/>
      <c r="N102" s="85"/>
      <c r="O102" s="85"/>
      <c r="P102" s="85"/>
      <c r="Q102" s="105">
        <f>E102+F102+G102+H102+I102+J102+K102+L102+M102+N102+O102+P102</f>
        <v>0</v>
      </c>
      <c r="R102" s="105">
        <v>112300</v>
      </c>
      <c r="S102" s="105">
        <f>Q102*R102</f>
        <v>0</v>
      </c>
      <c r="T102" s="113"/>
      <c r="U102" s="113"/>
      <c r="V102" s="113"/>
      <c r="W102" s="113"/>
    </row>
    <row r="103" spans="1:23" s="116" customFormat="1">
      <c r="A103" s="204" t="s">
        <v>6</v>
      </c>
      <c r="B103" s="205"/>
      <c r="C103" s="114" t="s">
        <v>20</v>
      </c>
      <c r="D103" s="114" t="s">
        <v>20</v>
      </c>
      <c r="E103" s="114" t="s">
        <v>20</v>
      </c>
      <c r="F103" s="114" t="s">
        <v>20</v>
      </c>
      <c r="G103" s="114" t="s">
        <v>20</v>
      </c>
      <c r="H103" s="114" t="s">
        <v>20</v>
      </c>
      <c r="I103" s="114" t="s">
        <v>20</v>
      </c>
      <c r="J103" s="114" t="s">
        <v>20</v>
      </c>
      <c r="K103" s="114" t="s">
        <v>20</v>
      </c>
      <c r="L103" s="114" t="s">
        <v>20</v>
      </c>
      <c r="M103" s="114" t="s">
        <v>20</v>
      </c>
      <c r="N103" s="114" t="s">
        <v>20</v>
      </c>
      <c r="O103" s="114" t="s">
        <v>20</v>
      </c>
      <c r="P103" s="114" t="s">
        <v>20</v>
      </c>
      <c r="Q103" s="114" t="s">
        <v>20</v>
      </c>
      <c r="R103" s="114" t="s">
        <v>20</v>
      </c>
      <c r="S103" s="115">
        <f>SUM(S10:S33)</f>
        <v>17289891.043529999</v>
      </c>
      <c r="T103" s="114" t="s">
        <v>20</v>
      </c>
      <c r="U103" s="114" t="s">
        <v>20</v>
      </c>
      <c r="V103" s="114" t="s">
        <v>20</v>
      </c>
      <c r="W103" s="114" t="s">
        <v>20</v>
      </c>
    </row>
    <row r="104" spans="1:23" s="117" customFormat="1" ht="15" customHeight="1">
      <c r="A104" s="201" t="s">
        <v>225</v>
      </c>
      <c r="B104" s="228"/>
      <c r="C104" s="228"/>
      <c r="D104" s="228"/>
      <c r="E104" s="228"/>
      <c r="F104" s="228"/>
      <c r="G104" s="228"/>
      <c r="H104" s="228"/>
      <c r="I104" s="228"/>
      <c r="J104" s="228"/>
      <c r="K104" s="228"/>
      <c r="L104" s="228"/>
      <c r="M104" s="228"/>
      <c r="N104" s="228"/>
      <c r="O104" s="228"/>
      <c r="P104" s="228"/>
      <c r="Q104" s="228"/>
      <c r="R104" s="228"/>
      <c r="S104" s="228"/>
      <c r="T104" s="228"/>
      <c r="U104" s="228"/>
      <c r="V104" s="228"/>
      <c r="W104" s="220"/>
    </row>
    <row r="105" spans="1:23" s="124" customFormat="1" ht="45.75" customHeight="1">
      <c r="A105" s="142">
        <v>1</v>
      </c>
      <c r="B105" s="118" t="s">
        <v>216</v>
      </c>
      <c r="C105" s="85" t="s">
        <v>204</v>
      </c>
      <c r="D105" s="85" t="s">
        <v>227</v>
      </c>
      <c r="E105" s="120">
        <v>73</v>
      </c>
      <c r="F105" s="121"/>
      <c r="G105" s="121"/>
      <c r="H105" s="121"/>
      <c r="I105" s="121"/>
      <c r="J105" s="121"/>
      <c r="K105" s="121"/>
      <c r="L105" s="121"/>
      <c r="M105" s="121"/>
      <c r="N105" s="121"/>
      <c r="O105" s="121"/>
      <c r="P105" s="121"/>
      <c r="Q105" s="120">
        <v>73</v>
      </c>
      <c r="R105" s="122">
        <v>25410.71</v>
      </c>
      <c r="S105" s="161">
        <v>1903655.95</v>
      </c>
      <c r="T105" s="119">
        <v>5580702</v>
      </c>
      <c r="U105" s="119">
        <v>5210610</v>
      </c>
      <c r="V105" s="123" t="s">
        <v>207</v>
      </c>
      <c r="W105" s="119">
        <v>223</v>
      </c>
    </row>
    <row r="106" spans="1:23" s="124" customFormat="1" ht="43.5" customHeight="1">
      <c r="A106" s="229">
        <v>2</v>
      </c>
      <c r="B106" s="118" t="s">
        <v>217</v>
      </c>
      <c r="C106" s="85" t="s">
        <v>190</v>
      </c>
      <c r="D106" s="119" t="s">
        <v>209</v>
      </c>
      <c r="E106" s="119">
        <v>511.38</v>
      </c>
      <c r="F106" s="121"/>
      <c r="G106" s="121"/>
      <c r="H106" s="121"/>
      <c r="I106" s="121"/>
      <c r="J106" s="121"/>
      <c r="K106" s="121"/>
      <c r="L106" s="121"/>
      <c r="M106" s="121"/>
      <c r="N106" s="121"/>
      <c r="O106" s="121"/>
      <c r="P106" s="121"/>
      <c r="Q106" s="119">
        <v>511.38</v>
      </c>
      <c r="R106" s="122">
        <v>6123.35</v>
      </c>
      <c r="S106" s="122">
        <v>3131355.84</v>
      </c>
      <c r="T106" s="119">
        <v>5580702</v>
      </c>
      <c r="U106" s="119">
        <v>5210610</v>
      </c>
      <c r="V106" s="123" t="s">
        <v>207</v>
      </c>
      <c r="W106" s="119">
        <v>223</v>
      </c>
    </row>
    <row r="107" spans="1:23" s="124" customFormat="1" ht="27.75" customHeight="1">
      <c r="A107" s="230"/>
      <c r="B107" s="118" t="s">
        <v>218</v>
      </c>
      <c r="C107" s="85">
        <v>9440420</v>
      </c>
      <c r="D107" s="119" t="s">
        <v>211</v>
      </c>
      <c r="E107" s="119">
        <v>135.74</v>
      </c>
      <c r="F107" s="121"/>
      <c r="G107" s="121"/>
      <c r="H107" s="121"/>
      <c r="I107" s="121"/>
      <c r="J107" s="121"/>
      <c r="K107" s="121"/>
      <c r="L107" s="121"/>
      <c r="M107" s="121"/>
      <c r="N107" s="121"/>
      <c r="O107" s="121"/>
      <c r="P107" s="121"/>
      <c r="Q107" s="120">
        <v>135.74</v>
      </c>
      <c r="R107" s="122">
        <v>454.09</v>
      </c>
      <c r="S107" s="122">
        <v>61638.44</v>
      </c>
      <c r="T107" s="119">
        <v>5580702</v>
      </c>
      <c r="U107" s="119">
        <v>5210610</v>
      </c>
      <c r="V107" s="123" t="s">
        <v>207</v>
      </c>
      <c r="W107" s="119">
        <v>223</v>
      </c>
    </row>
    <row r="108" spans="1:23" s="124" customFormat="1" ht="30" customHeight="1">
      <c r="A108" s="231"/>
      <c r="B108" s="162" t="s">
        <v>257</v>
      </c>
      <c r="C108" s="26">
        <v>9450000</v>
      </c>
      <c r="D108" s="119" t="s">
        <v>211</v>
      </c>
      <c r="E108" s="119">
        <v>140.52000000000001</v>
      </c>
      <c r="F108" s="121"/>
      <c r="G108" s="121"/>
      <c r="H108" s="121"/>
      <c r="I108" s="121"/>
      <c r="J108" s="121"/>
      <c r="K108" s="121"/>
      <c r="L108" s="121"/>
      <c r="M108" s="121"/>
      <c r="N108" s="121"/>
      <c r="O108" s="121"/>
      <c r="P108" s="121"/>
      <c r="Q108" s="120">
        <v>140.52000000000001</v>
      </c>
      <c r="R108" s="122">
        <v>49.95</v>
      </c>
      <c r="S108" s="122">
        <v>7019.13</v>
      </c>
      <c r="T108" s="119">
        <v>5580702</v>
      </c>
      <c r="U108" s="119">
        <v>5210610</v>
      </c>
      <c r="V108" s="123" t="s">
        <v>207</v>
      </c>
      <c r="W108" s="119">
        <v>223</v>
      </c>
    </row>
    <row r="109" spans="1:23" s="124" customFormat="1" ht="15" customHeight="1">
      <c r="A109" s="219" t="s">
        <v>215</v>
      </c>
      <c r="B109" s="220"/>
      <c r="C109" s="114" t="s">
        <v>20</v>
      </c>
      <c r="D109" s="114" t="s">
        <v>20</v>
      </c>
      <c r="E109" s="114" t="s">
        <v>20</v>
      </c>
      <c r="F109" s="114" t="s">
        <v>20</v>
      </c>
      <c r="G109" s="114" t="s">
        <v>20</v>
      </c>
      <c r="H109" s="114" t="s">
        <v>20</v>
      </c>
      <c r="I109" s="114" t="s">
        <v>20</v>
      </c>
      <c r="J109" s="114" t="s">
        <v>20</v>
      </c>
      <c r="K109" s="114" t="s">
        <v>20</v>
      </c>
      <c r="L109" s="114" t="s">
        <v>20</v>
      </c>
      <c r="M109" s="114" t="s">
        <v>20</v>
      </c>
      <c r="N109" s="114" t="s">
        <v>20</v>
      </c>
      <c r="O109" s="114" t="s">
        <v>20</v>
      </c>
      <c r="P109" s="114" t="s">
        <v>20</v>
      </c>
      <c r="Q109" s="114" t="s">
        <v>20</v>
      </c>
      <c r="R109" s="114" t="s">
        <v>20</v>
      </c>
      <c r="S109" s="126">
        <f>SUM(S105:S108)</f>
        <v>5103669.3600000003</v>
      </c>
      <c r="T109" s="114" t="s">
        <v>20</v>
      </c>
      <c r="U109" s="114" t="s">
        <v>20</v>
      </c>
      <c r="V109" s="114" t="s">
        <v>20</v>
      </c>
      <c r="W109" s="114" t="s">
        <v>20</v>
      </c>
    </row>
    <row r="110" spans="1:23" s="117" customFormat="1" ht="15" customHeight="1">
      <c r="A110" s="201" t="s">
        <v>206</v>
      </c>
      <c r="B110" s="202"/>
      <c r="C110" s="202"/>
      <c r="D110" s="202"/>
      <c r="E110" s="202"/>
      <c r="F110" s="202"/>
      <c r="G110" s="202"/>
      <c r="H110" s="202"/>
      <c r="I110" s="202"/>
      <c r="J110" s="202"/>
      <c r="K110" s="202"/>
      <c r="L110" s="202"/>
      <c r="M110" s="202"/>
      <c r="N110" s="202"/>
      <c r="O110" s="202"/>
      <c r="P110" s="202"/>
      <c r="Q110" s="202"/>
      <c r="R110" s="202"/>
      <c r="S110" s="202"/>
      <c r="T110" s="202"/>
      <c r="U110" s="202"/>
      <c r="V110" s="202"/>
      <c r="W110" s="203"/>
    </row>
    <row r="111" spans="1:23" s="117" customFormat="1" ht="38.25">
      <c r="A111" s="143">
        <v>1</v>
      </c>
      <c r="B111" s="118" t="s">
        <v>226</v>
      </c>
      <c r="C111" s="85" t="s">
        <v>204</v>
      </c>
      <c r="D111" s="85" t="s">
        <v>227</v>
      </c>
      <c r="E111" s="119">
        <v>57.9</v>
      </c>
      <c r="F111" s="127"/>
      <c r="G111" s="127"/>
      <c r="H111" s="127"/>
      <c r="I111" s="127"/>
      <c r="J111" s="127"/>
      <c r="K111" s="127"/>
      <c r="L111" s="127"/>
      <c r="M111" s="127"/>
      <c r="N111" s="127"/>
      <c r="O111" s="127"/>
      <c r="P111" s="127"/>
      <c r="Q111" s="122">
        <v>57.9</v>
      </c>
      <c r="R111" s="122">
        <v>25410.71</v>
      </c>
      <c r="S111" s="161">
        <v>1509886.02</v>
      </c>
      <c r="T111" s="119">
        <v>5570801</v>
      </c>
      <c r="U111" s="119">
        <v>4409900</v>
      </c>
      <c r="V111" s="123" t="s">
        <v>207</v>
      </c>
      <c r="W111" s="119">
        <v>223</v>
      </c>
    </row>
    <row r="112" spans="1:23" s="117" customFormat="1" ht="51">
      <c r="A112" s="221">
        <v>2</v>
      </c>
      <c r="B112" s="118" t="s">
        <v>208</v>
      </c>
      <c r="C112" s="85" t="s">
        <v>190</v>
      </c>
      <c r="D112" s="119" t="s">
        <v>209</v>
      </c>
      <c r="E112" s="119">
        <v>2178.16</v>
      </c>
      <c r="F112" s="127"/>
      <c r="G112" s="127"/>
      <c r="H112" s="127"/>
      <c r="I112" s="127"/>
      <c r="J112" s="127"/>
      <c r="K112" s="127"/>
      <c r="L112" s="127"/>
      <c r="M112" s="127"/>
      <c r="N112" s="127"/>
      <c r="O112" s="127"/>
      <c r="P112" s="127"/>
      <c r="Q112" s="122">
        <v>2178.16</v>
      </c>
      <c r="R112" s="122">
        <v>6123.35</v>
      </c>
      <c r="S112" s="122">
        <v>13337636.9</v>
      </c>
      <c r="T112" s="119">
        <v>5570801</v>
      </c>
      <c r="U112" s="119">
        <v>4409900</v>
      </c>
      <c r="V112" s="123" t="s">
        <v>207</v>
      </c>
      <c r="W112" s="119">
        <v>223</v>
      </c>
    </row>
    <row r="113" spans="1:23" s="117" customFormat="1" ht="25.5">
      <c r="A113" s="222"/>
      <c r="B113" s="118" t="s">
        <v>210</v>
      </c>
      <c r="C113" s="85">
        <v>9440420</v>
      </c>
      <c r="D113" s="119" t="s">
        <v>211</v>
      </c>
      <c r="E113" s="120">
        <v>574</v>
      </c>
      <c r="F113" s="127"/>
      <c r="G113" s="127"/>
      <c r="H113" s="127"/>
      <c r="I113" s="127"/>
      <c r="J113" s="127"/>
      <c r="K113" s="127"/>
      <c r="L113" s="127"/>
      <c r="M113" s="127"/>
      <c r="N113" s="127"/>
      <c r="O113" s="127"/>
      <c r="P113" s="127"/>
      <c r="Q113" s="122">
        <v>574</v>
      </c>
      <c r="R113" s="122">
        <v>454.09</v>
      </c>
      <c r="S113" s="138">
        <v>260646.3</v>
      </c>
      <c r="T113" s="119">
        <v>5570801</v>
      </c>
      <c r="U113" s="119">
        <v>4409900</v>
      </c>
      <c r="V113" s="123" t="s">
        <v>207</v>
      </c>
      <c r="W113" s="119">
        <v>223</v>
      </c>
    </row>
    <row r="114" spans="1:23" s="117" customFormat="1" ht="38.25">
      <c r="A114" s="223"/>
      <c r="B114" s="162" t="s">
        <v>258</v>
      </c>
      <c r="C114" s="26">
        <v>9450000</v>
      </c>
      <c r="D114" s="119" t="s">
        <v>211</v>
      </c>
      <c r="E114" s="120">
        <v>1022</v>
      </c>
      <c r="F114" s="127"/>
      <c r="G114" s="127"/>
      <c r="H114" s="127"/>
      <c r="I114" s="127"/>
      <c r="J114" s="127"/>
      <c r="K114" s="127"/>
      <c r="L114" s="127"/>
      <c r="M114" s="127"/>
      <c r="N114" s="127"/>
      <c r="O114" s="127"/>
      <c r="P114" s="127"/>
      <c r="Q114" s="122">
        <v>1022</v>
      </c>
      <c r="R114" s="122">
        <v>49.95</v>
      </c>
      <c r="S114" s="138">
        <v>51048.480000000003</v>
      </c>
      <c r="T114" s="119">
        <v>5570801</v>
      </c>
      <c r="U114" s="119">
        <v>4409900</v>
      </c>
      <c r="V114" s="123" t="s">
        <v>207</v>
      </c>
      <c r="W114" s="119">
        <v>223</v>
      </c>
    </row>
    <row r="115" spans="1:23" s="117" customFormat="1" ht="38.25">
      <c r="A115" s="221">
        <v>3</v>
      </c>
      <c r="B115" s="162" t="s">
        <v>212</v>
      </c>
      <c r="C115" s="128" t="s">
        <v>190</v>
      </c>
      <c r="D115" s="119" t="s">
        <v>209</v>
      </c>
      <c r="E115" s="119">
        <v>373.5</v>
      </c>
      <c r="F115" s="127"/>
      <c r="G115" s="127"/>
      <c r="H115" s="127"/>
      <c r="I115" s="127"/>
      <c r="J115" s="127"/>
      <c r="K115" s="127"/>
      <c r="L115" s="127"/>
      <c r="M115" s="127"/>
      <c r="N115" s="127"/>
      <c r="O115" s="127"/>
      <c r="P115" s="127"/>
      <c r="Q115" s="122">
        <v>373.5</v>
      </c>
      <c r="R115" s="122">
        <v>6123.35</v>
      </c>
      <c r="S115" s="138">
        <v>2287071.4</v>
      </c>
      <c r="T115" s="119">
        <v>5570801</v>
      </c>
      <c r="U115" s="119">
        <v>4409900</v>
      </c>
      <c r="V115" s="123" t="s">
        <v>207</v>
      </c>
      <c r="W115" s="119">
        <v>223</v>
      </c>
    </row>
    <row r="116" spans="1:23" s="117" customFormat="1" ht="25.5">
      <c r="A116" s="222"/>
      <c r="B116" s="162" t="s">
        <v>213</v>
      </c>
      <c r="C116" s="128">
        <v>9440420</v>
      </c>
      <c r="D116" s="119" t="s">
        <v>211</v>
      </c>
      <c r="E116" s="119">
        <v>147.6</v>
      </c>
      <c r="F116" s="127"/>
      <c r="G116" s="127"/>
      <c r="H116" s="127"/>
      <c r="I116" s="127"/>
      <c r="J116" s="127"/>
      <c r="K116" s="127"/>
      <c r="L116" s="127"/>
      <c r="M116" s="127"/>
      <c r="N116" s="127"/>
      <c r="O116" s="127"/>
      <c r="P116" s="127"/>
      <c r="Q116" s="122">
        <v>147.6</v>
      </c>
      <c r="R116" s="122">
        <v>454.09</v>
      </c>
      <c r="S116" s="122">
        <v>67023.850000000006</v>
      </c>
      <c r="T116" s="119">
        <v>5570801</v>
      </c>
      <c r="U116" s="119">
        <v>4409900</v>
      </c>
      <c r="V116" s="123" t="s">
        <v>207</v>
      </c>
      <c r="W116" s="119">
        <v>223</v>
      </c>
    </row>
    <row r="117" spans="1:23" s="117" customFormat="1" ht="25.5">
      <c r="A117" s="223"/>
      <c r="B117" s="162" t="s">
        <v>259</v>
      </c>
      <c r="C117" s="119">
        <v>9450000</v>
      </c>
      <c r="D117" s="119" t="s">
        <v>211</v>
      </c>
      <c r="E117" s="119">
        <v>418.7</v>
      </c>
      <c r="F117" s="127"/>
      <c r="G117" s="127"/>
      <c r="H117" s="127"/>
      <c r="I117" s="127"/>
      <c r="J117" s="127"/>
      <c r="K117" s="127"/>
      <c r="L117" s="127"/>
      <c r="M117" s="127"/>
      <c r="N117" s="127"/>
      <c r="O117" s="127"/>
      <c r="P117" s="127"/>
      <c r="Q117" s="122">
        <v>418.7</v>
      </c>
      <c r="R117" s="122">
        <v>49.95</v>
      </c>
      <c r="S117" s="138">
        <v>20912.759999999998</v>
      </c>
      <c r="T117" s="119">
        <v>5570801</v>
      </c>
      <c r="U117" s="119">
        <v>4409900</v>
      </c>
      <c r="V117" s="123" t="s">
        <v>207</v>
      </c>
      <c r="W117" s="119">
        <v>223</v>
      </c>
    </row>
    <row r="118" spans="1:23" s="117" customFormat="1" ht="38.25">
      <c r="A118" s="143">
        <v>4</v>
      </c>
      <c r="B118" s="125" t="s">
        <v>244</v>
      </c>
      <c r="C118" s="129">
        <v>4520080</v>
      </c>
      <c r="D118" s="119" t="s">
        <v>236</v>
      </c>
      <c r="E118" s="127"/>
      <c r="F118" s="127"/>
      <c r="G118" s="127"/>
      <c r="H118" s="127"/>
      <c r="I118" s="127"/>
      <c r="J118" s="127"/>
      <c r="K118" s="127">
        <v>1</v>
      </c>
      <c r="L118" s="119"/>
      <c r="M118" s="127"/>
      <c r="N118" s="127"/>
      <c r="O118" s="127"/>
      <c r="P118" s="127"/>
      <c r="Q118" s="130">
        <v>1</v>
      </c>
      <c r="R118" s="138">
        <v>2821286</v>
      </c>
      <c r="S118" s="122">
        <f>R118</f>
        <v>2821286</v>
      </c>
      <c r="T118" s="119">
        <v>5570801</v>
      </c>
      <c r="U118" s="119">
        <v>4409900</v>
      </c>
      <c r="V118" s="123" t="s">
        <v>207</v>
      </c>
      <c r="W118" s="119">
        <v>225</v>
      </c>
    </row>
    <row r="119" spans="1:23" s="117" customFormat="1" ht="25.5">
      <c r="A119" s="156">
        <v>5</v>
      </c>
      <c r="B119" s="125" t="s">
        <v>243</v>
      </c>
      <c r="C119" s="129">
        <v>4540120</v>
      </c>
      <c r="D119" s="119" t="s">
        <v>236</v>
      </c>
      <c r="E119" s="127"/>
      <c r="F119" s="127"/>
      <c r="G119" s="127"/>
      <c r="H119" s="127"/>
      <c r="I119" s="127"/>
      <c r="J119" s="127"/>
      <c r="K119" s="127">
        <v>1</v>
      </c>
      <c r="L119" s="119"/>
      <c r="M119" s="127"/>
      <c r="N119" s="127"/>
      <c r="O119" s="127"/>
      <c r="P119" s="127"/>
      <c r="Q119" s="130">
        <v>1</v>
      </c>
      <c r="R119" s="138">
        <v>22630900</v>
      </c>
      <c r="S119" s="122">
        <f>R119</f>
        <v>22630900</v>
      </c>
      <c r="T119" s="119">
        <v>5570801</v>
      </c>
      <c r="U119" s="119">
        <v>4409900</v>
      </c>
      <c r="V119" s="123" t="s">
        <v>207</v>
      </c>
      <c r="W119" s="119">
        <v>225</v>
      </c>
    </row>
    <row r="120" spans="1:23" s="117" customFormat="1" ht="38.25">
      <c r="A120" s="143">
        <v>6</v>
      </c>
      <c r="B120" s="125" t="s">
        <v>223</v>
      </c>
      <c r="C120" s="129">
        <v>4540125</v>
      </c>
      <c r="D120" s="119" t="s">
        <v>222</v>
      </c>
      <c r="E120" s="127"/>
      <c r="F120" s="127"/>
      <c r="G120" s="127">
        <v>1</v>
      </c>
      <c r="H120" s="127"/>
      <c r="I120" s="127"/>
      <c r="J120" s="127"/>
      <c r="K120" s="127"/>
      <c r="L120" s="119"/>
      <c r="M120" s="127"/>
      <c r="N120" s="127"/>
      <c r="O120" s="127"/>
      <c r="P120" s="127"/>
      <c r="Q120" s="130">
        <v>1</v>
      </c>
      <c r="R120" s="138">
        <v>499057.22</v>
      </c>
      <c r="S120" s="138">
        <v>499057.22</v>
      </c>
      <c r="T120" s="119">
        <v>5570801</v>
      </c>
      <c r="U120" s="119">
        <v>4409900</v>
      </c>
      <c r="V120" s="123" t="s">
        <v>207</v>
      </c>
      <c r="W120" s="119">
        <v>225</v>
      </c>
    </row>
    <row r="121" spans="1:23" s="117" customFormat="1" ht="38.25">
      <c r="A121" s="160">
        <v>7</v>
      </c>
      <c r="B121" s="125" t="s">
        <v>245</v>
      </c>
      <c r="C121" s="129">
        <v>4530016</v>
      </c>
      <c r="D121" s="119" t="s">
        <v>236</v>
      </c>
      <c r="E121" s="127"/>
      <c r="F121" s="127"/>
      <c r="G121" s="127"/>
      <c r="H121" s="127"/>
      <c r="I121" s="127"/>
      <c r="J121" s="127"/>
      <c r="K121" s="127"/>
      <c r="L121" s="119">
        <v>1</v>
      </c>
      <c r="M121" s="127"/>
      <c r="N121" s="127"/>
      <c r="O121" s="127"/>
      <c r="P121" s="127"/>
      <c r="Q121" s="130">
        <v>1</v>
      </c>
      <c r="R121" s="138">
        <v>93524.44</v>
      </c>
      <c r="S121" s="138">
        <f>R121</f>
        <v>93524.44</v>
      </c>
      <c r="T121" s="123" t="s">
        <v>246</v>
      </c>
      <c r="U121" s="123" t="s">
        <v>247</v>
      </c>
      <c r="V121" s="123" t="s">
        <v>207</v>
      </c>
      <c r="W121" s="123" t="s">
        <v>248</v>
      </c>
    </row>
    <row r="122" spans="1:23" s="117" customFormat="1" ht="38.25">
      <c r="A122" s="160">
        <v>8</v>
      </c>
      <c r="B122" s="125" t="s">
        <v>249</v>
      </c>
      <c r="C122" s="129">
        <v>4530245</v>
      </c>
      <c r="D122" s="119" t="s">
        <v>236</v>
      </c>
      <c r="E122" s="127"/>
      <c r="F122" s="127"/>
      <c r="G122" s="127"/>
      <c r="H122" s="127"/>
      <c r="I122" s="127"/>
      <c r="J122" s="127"/>
      <c r="K122" s="127"/>
      <c r="L122" s="119">
        <v>1</v>
      </c>
      <c r="M122" s="127"/>
      <c r="N122" s="127"/>
      <c r="O122" s="127"/>
      <c r="P122" s="127"/>
      <c r="Q122" s="130">
        <v>1</v>
      </c>
      <c r="R122" s="138">
        <v>98653.9</v>
      </c>
      <c r="S122" s="138">
        <f>R122</f>
        <v>98653.9</v>
      </c>
      <c r="T122" s="123" t="s">
        <v>246</v>
      </c>
      <c r="U122" s="123" t="s">
        <v>247</v>
      </c>
      <c r="V122" s="123" t="s">
        <v>207</v>
      </c>
      <c r="W122" s="123" t="s">
        <v>248</v>
      </c>
    </row>
    <row r="123" spans="1:23" s="117" customFormat="1" ht="38.25">
      <c r="A123" s="160">
        <v>9</v>
      </c>
      <c r="B123" s="125" t="s">
        <v>250</v>
      </c>
      <c r="C123" s="129" t="s">
        <v>251</v>
      </c>
      <c r="D123" s="119" t="s">
        <v>236</v>
      </c>
      <c r="E123" s="127"/>
      <c r="F123" s="127"/>
      <c r="G123" s="127"/>
      <c r="H123" s="127"/>
      <c r="I123" s="127"/>
      <c r="J123" s="127"/>
      <c r="K123" s="127"/>
      <c r="L123" s="119">
        <v>1</v>
      </c>
      <c r="M123" s="127"/>
      <c r="N123" s="127"/>
      <c r="O123" s="127"/>
      <c r="P123" s="127"/>
      <c r="Q123" s="130">
        <v>1</v>
      </c>
      <c r="R123" s="138">
        <v>99933.02</v>
      </c>
      <c r="S123" s="138">
        <f>R123</f>
        <v>99933.02</v>
      </c>
      <c r="T123" s="123" t="s">
        <v>246</v>
      </c>
      <c r="U123" s="123" t="s">
        <v>247</v>
      </c>
      <c r="V123" s="123" t="s">
        <v>207</v>
      </c>
      <c r="W123" s="123" t="s">
        <v>248</v>
      </c>
    </row>
    <row r="124" spans="1:23" s="117" customFormat="1" ht="12.75">
      <c r="A124" s="143">
        <v>10</v>
      </c>
      <c r="B124" s="125" t="s">
        <v>224</v>
      </c>
      <c r="C124" s="129">
        <v>3611357</v>
      </c>
      <c r="D124" s="127" t="s">
        <v>180</v>
      </c>
      <c r="E124" s="127"/>
      <c r="F124" s="127"/>
      <c r="G124" s="127"/>
      <c r="H124" s="127"/>
      <c r="I124" s="127"/>
      <c r="J124" s="127"/>
      <c r="K124" s="127"/>
      <c r="L124" s="127">
        <v>8</v>
      </c>
      <c r="M124" s="127"/>
      <c r="N124" s="127"/>
      <c r="O124" s="127"/>
      <c r="P124" s="127"/>
      <c r="Q124" s="130">
        <v>8</v>
      </c>
      <c r="R124" s="122">
        <v>25000</v>
      </c>
      <c r="S124" s="122">
        <f>Q124*R124</f>
        <v>200000</v>
      </c>
      <c r="T124" s="119">
        <v>5570801</v>
      </c>
      <c r="U124" s="119">
        <v>7960902</v>
      </c>
      <c r="V124" s="123" t="s">
        <v>214</v>
      </c>
      <c r="W124" s="119">
        <v>310</v>
      </c>
    </row>
    <row r="125" spans="1:23" ht="51.75">
      <c r="A125" s="142">
        <v>11</v>
      </c>
      <c r="B125" s="125" t="s">
        <v>267</v>
      </c>
      <c r="C125" s="129">
        <v>4540162</v>
      </c>
      <c r="D125" s="127" t="s">
        <v>180</v>
      </c>
      <c r="E125" s="127"/>
      <c r="F125" s="127"/>
      <c r="G125" s="127"/>
      <c r="H125" s="127"/>
      <c r="I125" s="127"/>
      <c r="J125" s="127"/>
      <c r="K125" s="127"/>
      <c r="L125" s="127">
        <v>1</v>
      </c>
      <c r="M125" s="127"/>
      <c r="N125" s="127"/>
      <c r="O125" s="127"/>
      <c r="P125" s="127"/>
      <c r="Q125" s="130">
        <v>1</v>
      </c>
      <c r="R125" s="122">
        <v>536000</v>
      </c>
      <c r="S125" s="122">
        <f>Q125*R125</f>
        <v>536000</v>
      </c>
      <c r="T125" s="119">
        <v>5570801</v>
      </c>
      <c r="U125" s="119">
        <v>5220447</v>
      </c>
      <c r="V125" s="123" t="s">
        <v>207</v>
      </c>
      <c r="W125" s="119">
        <v>225</v>
      </c>
    </row>
    <row r="126" spans="1:23" s="117" customFormat="1">
      <c r="A126" s="204" t="s">
        <v>6</v>
      </c>
      <c r="B126" s="205"/>
      <c r="C126" s="114" t="s">
        <v>20</v>
      </c>
      <c r="D126" s="114" t="s">
        <v>20</v>
      </c>
      <c r="E126" s="114" t="s">
        <v>20</v>
      </c>
      <c r="F126" s="114" t="s">
        <v>20</v>
      </c>
      <c r="G126" s="114" t="s">
        <v>20</v>
      </c>
      <c r="H126" s="114" t="s">
        <v>20</v>
      </c>
      <c r="I126" s="114" t="s">
        <v>20</v>
      </c>
      <c r="J126" s="114" t="s">
        <v>20</v>
      </c>
      <c r="K126" s="114" t="s">
        <v>20</v>
      </c>
      <c r="L126" s="114" t="s">
        <v>20</v>
      </c>
      <c r="M126" s="114" t="s">
        <v>20</v>
      </c>
      <c r="N126" s="114" t="s">
        <v>20</v>
      </c>
      <c r="O126" s="114" t="s">
        <v>20</v>
      </c>
      <c r="P126" s="114" t="s">
        <v>20</v>
      </c>
      <c r="Q126" s="114" t="s">
        <v>20</v>
      </c>
      <c r="R126" s="114" t="s">
        <v>20</v>
      </c>
      <c r="S126" s="126">
        <f>SUM(S111:S125)</f>
        <v>44513580.290000007</v>
      </c>
      <c r="T126" s="114" t="s">
        <v>20</v>
      </c>
      <c r="U126" s="114" t="s">
        <v>20</v>
      </c>
      <c r="V126" s="114" t="s">
        <v>20</v>
      </c>
      <c r="W126" s="114" t="s">
        <v>20</v>
      </c>
    </row>
    <row r="127" spans="1:23" s="117" customFormat="1">
      <c r="A127" s="201" t="s">
        <v>252</v>
      </c>
      <c r="B127" s="202"/>
      <c r="C127" s="202"/>
      <c r="D127" s="202"/>
      <c r="E127" s="202"/>
      <c r="F127" s="202"/>
      <c r="G127" s="202"/>
      <c r="H127" s="202"/>
      <c r="I127" s="202"/>
      <c r="J127" s="202"/>
      <c r="K127" s="202"/>
      <c r="L127" s="202"/>
      <c r="M127" s="202"/>
      <c r="N127" s="202"/>
      <c r="O127" s="202"/>
      <c r="P127" s="202"/>
      <c r="Q127" s="202"/>
      <c r="R127" s="202"/>
      <c r="S127" s="202"/>
      <c r="T127" s="202"/>
      <c r="U127" s="202"/>
      <c r="V127" s="202"/>
      <c r="W127" s="203"/>
    </row>
    <row r="128" spans="1:23" s="117" customFormat="1" ht="38.25">
      <c r="A128" s="160">
        <v>1</v>
      </c>
      <c r="B128" s="118" t="s">
        <v>253</v>
      </c>
      <c r="C128" s="85">
        <v>7010000</v>
      </c>
      <c r="D128" s="85" t="s">
        <v>264</v>
      </c>
      <c r="E128" s="119"/>
      <c r="F128" s="127"/>
      <c r="G128" s="127"/>
      <c r="H128" s="127"/>
      <c r="I128" s="127"/>
      <c r="J128" s="127"/>
      <c r="K128" s="127"/>
      <c r="L128" s="127">
        <v>1</v>
      </c>
      <c r="M128" s="127"/>
      <c r="N128" s="127"/>
      <c r="O128" s="127"/>
      <c r="P128" s="127"/>
      <c r="Q128" s="130">
        <v>1</v>
      </c>
      <c r="R128" s="122">
        <v>196900</v>
      </c>
      <c r="S128" s="161">
        <f>R128</f>
        <v>196900</v>
      </c>
      <c r="T128" s="123" t="s">
        <v>254</v>
      </c>
      <c r="U128" s="123" t="s">
        <v>255</v>
      </c>
      <c r="V128" s="123" t="s">
        <v>214</v>
      </c>
      <c r="W128" s="123" t="s">
        <v>256</v>
      </c>
    </row>
    <row r="129" spans="1:23" s="117" customFormat="1" ht="63.75">
      <c r="A129" s="167">
        <v>2</v>
      </c>
      <c r="B129" s="104" t="s">
        <v>263</v>
      </c>
      <c r="C129" s="85">
        <v>7010000</v>
      </c>
      <c r="D129" s="85" t="s">
        <v>264</v>
      </c>
      <c r="E129" s="119"/>
      <c r="F129" s="127"/>
      <c r="G129" s="127"/>
      <c r="H129" s="127"/>
      <c r="I129" s="127"/>
      <c r="J129" s="127"/>
      <c r="K129" s="127"/>
      <c r="L129" s="127"/>
      <c r="M129" s="127"/>
      <c r="N129" s="127">
        <v>1</v>
      </c>
      <c r="O129" s="127"/>
      <c r="P129" s="127"/>
      <c r="Q129" s="130">
        <v>1</v>
      </c>
      <c r="R129" s="122">
        <v>703100</v>
      </c>
      <c r="S129" s="138">
        <v>703100</v>
      </c>
      <c r="T129" s="123" t="s">
        <v>265</v>
      </c>
      <c r="U129" s="123" t="s">
        <v>266</v>
      </c>
      <c r="V129" s="123" t="s">
        <v>214</v>
      </c>
      <c r="W129" s="123" t="s">
        <v>256</v>
      </c>
    </row>
    <row r="130" spans="1:23" s="117" customFormat="1">
      <c r="A130" s="204" t="s">
        <v>6</v>
      </c>
      <c r="B130" s="205"/>
      <c r="C130" s="114" t="s">
        <v>20</v>
      </c>
      <c r="D130" s="114" t="s">
        <v>20</v>
      </c>
      <c r="E130" s="114" t="s">
        <v>20</v>
      </c>
      <c r="F130" s="114" t="s">
        <v>20</v>
      </c>
      <c r="G130" s="114" t="s">
        <v>20</v>
      </c>
      <c r="H130" s="114" t="s">
        <v>20</v>
      </c>
      <c r="I130" s="114" t="s">
        <v>20</v>
      </c>
      <c r="J130" s="114" t="s">
        <v>20</v>
      </c>
      <c r="K130" s="114" t="s">
        <v>20</v>
      </c>
      <c r="L130" s="114" t="s">
        <v>20</v>
      </c>
      <c r="M130" s="114" t="s">
        <v>20</v>
      </c>
      <c r="N130" s="114" t="s">
        <v>20</v>
      </c>
      <c r="O130" s="114" t="s">
        <v>20</v>
      </c>
      <c r="P130" s="114" t="s">
        <v>20</v>
      </c>
      <c r="Q130" s="114" t="s">
        <v>20</v>
      </c>
      <c r="R130" s="114" t="s">
        <v>20</v>
      </c>
      <c r="S130" s="126">
        <f>S128+S129</f>
        <v>900000</v>
      </c>
      <c r="T130" s="114" t="s">
        <v>20</v>
      </c>
      <c r="U130" s="114" t="s">
        <v>20</v>
      </c>
      <c r="V130" s="114" t="s">
        <v>20</v>
      </c>
      <c r="W130" s="114" t="s">
        <v>20</v>
      </c>
    </row>
    <row r="131" spans="1:23" s="117" customFormat="1">
      <c r="A131" s="158"/>
      <c r="B131" s="159"/>
      <c r="C131" s="114"/>
      <c r="D131" s="114"/>
      <c r="E131" s="114"/>
      <c r="F131" s="114"/>
      <c r="G131" s="114"/>
      <c r="H131" s="114"/>
      <c r="I131" s="114"/>
      <c r="J131" s="114"/>
      <c r="K131" s="114"/>
      <c r="L131" s="114"/>
      <c r="M131" s="114"/>
      <c r="N131" s="114"/>
      <c r="O131" s="114"/>
      <c r="P131" s="114"/>
      <c r="Q131" s="114"/>
      <c r="R131" s="114"/>
      <c r="S131" s="126"/>
      <c r="T131" s="114"/>
      <c r="U131" s="114"/>
      <c r="V131" s="114"/>
      <c r="W131" s="114"/>
    </row>
    <row r="132" spans="1:23" s="132" customFormat="1">
      <c r="A132" s="224" t="s">
        <v>215</v>
      </c>
      <c r="B132" s="220"/>
      <c r="C132" s="131" t="s">
        <v>20</v>
      </c>
      <c r="D132" s="131" t="s">
        <v>20</v>
      </c>
      <c r="E132" s="131" t="s">
        <v>20</v>
      </c>
      <c r="F132" s="131" t="s">
        <v>20</v>
      </c>
      <c r="G132" s="131" t="s">
        <v>20</v>
      </c>
      <c r="H132" s="131" t="s">
        <v>20</v>
      </c>
      <c r="I132" s="131" t="s">
        <v>20</v>
      </c>
      <c r="J132" s="131" t="s">
        <v>20</v>
      </c>
      <c r="K132" s="131" t="s">
        <v>20</v>
      </c>
      <c r="L132" s="131" t="s">
        <v>20</v>
      </c>
      <c r="M132" s="131" t="s">
        <v>20</v>
      </c>
      <c r="N132" s="131" t="s">
        <v>20</v>
      </c>
      <c r="O132" s="131" t="s">
        <v>20</v>
      </c>
      <c r="P132" s="131" t="s">
        <v>20</v>
      </c>
      <c r="Q132" s="131" t="s">
        <v>20</v>
      </c>
      <c r="R132" s="131" t="s">
        <v>20</v>
      </c>
      <c r="S132" s="139">
        <f>S103+S109+S126+S130</f>
        <v>67807140.693530008</v>
      </c>
      <c r="T132" s="114" t="s">
        <v>20</v>
      </c>
      <c r="U132" s="114" t="s">
        <v>20</v>
      </c>
      <c r="V132" s="114" t="s">
        <v>20</v>
      </c>
      <c r="W132" s="114" t="s">
        <v>20</v>
      </c>
    </row>
    <row r="133" spans="1:23" s="106" customFormat="1" ht="12.75">
      <c r="A133" s="144"/>
      <c r="B133" s="133"/>
      <c r="Q133" s="134"/>
      <c r="R133" s="134"/>
      <c r="S133" s="135"/>
    </row>
    <row r="134" spans="1:23" s="106" customFormat="1" ht="12.75">
      <c r="A134" s="144"/>
      <c r="B134" s="133"/>
      <c r="Q134" s="134"/>
      <c r="R134" s="134"/>
      <c r="S134" s="135"/>
    </row>
    <row r="135" spans="1:23" s="106" customFormat="1" ht="12.75" hidden="1">
      <c r="A135" s="144"/>
      <c r="B135" s="133"/>
      <c r="Q135" s="134"/>
      <c r="R135" s="134"/>
      <c r="S135" s="135"/>
    </row>
    <row r="136" spans="1:23" s="106" customFormat="1" ht="12.75" hidden="1">
      <c r="A136" s="144"/>
      <c r="B136" s="133"/>
      <c r="Q136" s="134"/>
      <c r="R136" s="134"/>
      <c r="S136" s="135" t="e">
        <f>S10+S11+S12+#REF!+S23+#REF!+S33+S106+S107+S108+#REF!+#REF!+S113+S114+#REF!+S115+S116+S117+#REF!+S118+S120+S124</f>
        <v>#REF!</v>
      </c>
    </row>
    <row r="137" spans="1:23" s="106" customFormat="1" ht="12.75" hidden="1">
      <c r="A137" s="144"/>
      <c r="B137" s="133"/>
      <c r="Q137" s="134"/>
      <c r="R137" s="134"/>
      <c r="S137" s="135" t="e">
        <f>S136*10%</f>
        <v>#REF!</v>
      </c>
      <c r="T137" s="136">
        <v>0.1</v>
      </c>
    </row>
    <row r="138" spans="1:23" s="106" customFormat="1" ht="12.75" hidden="1">
      <c r="A138" s="144"/>
      <c r="B138" s="133"/>
      <c r="Q138" s="134"/>
      <c r="R138" s="134"/>
      <c r="S138" s="135"/>
    </row>
    <row r="139" spans="1:23" s="106" customFormat="1" ht="12.75" hidden="1">
      <c r="A139" s="144"/>
      <c r="B139" s="133"/>
      <c r="Q139" s="134"/>
      <c r="R139" s="134"/>
      <c r="S139" s="135" t="e">
        <f>S23+#REF!+S33+S120+S124</f>
        <v>#REF!</v>
      </c>
      <c r="T139" s="137" t="e">
        <f>S139*100/S136</f>
        <v>#REF!</v>
      </c>
    </row>
    <row r="140" spans="1:23" hidden="1"/>
    <row r="141" spans="1:23">
      <c r="R141" s="157"/>
    </row>
  </sheetData>
  <sheetProtection password="CF66" sheet="1" formatCells="0" formatColumns="0" formatRows="0" insertColumns="0" insertRows="0" insertHyperlinks="0" deleteColumns="0" deleteRows="0" sort="0" autoFilter="0" pivotTables="0"/>
  <mergeCells count="275">
    <mergeCell ref="A126:B126"/>
    <mergeCell ref="A132:B132"/>
    <mergeCell ref="A6:A8"/>
    <mergeCell ref="A10:A12"/>
    <mergeCell ref="A104:W104"/>
    <mergeCell ref="A9:W9"/>
    <mergeCell ref="A106:A108"/>
    <mergeCell ref="A110:W110"/>
    <mergeCell ref="S85:S86"/>
    <mergeCell ref="I85:I86"/>
    <mergeCell ref="B85:B86"/>
    <mergeCell ref="P85:P86"/>
    <mergeCell ref="D85:D86"/>
    <mergeCell ref="E85:E86"/>
    <mergeCell ref="F85:F86"/>
    <mergeCell ref="A112:A114"/>
    <mergeCell ref="A115:A117"/>
    <mergeCell ref="G85:G86"/>
    <mergeCell ref="H85:H86"/>
    <mergeCell ref="J85:J86"/>
    <mergeCell ref="I81:I82"/>
    <mergeCell ref="K85:K86"/>
    <mergeCell ref="J81:J82"/>
    <mergeCell ref="K81:K82"/>
    <mergeCell ref="A103:B103"/>
    <mergeCell ref="A109:B109"/>
    <mergeCell ref="L85:L86"/>
    <mergeCell ref="M85:M86"/>
    <mergeCell ref="N85:N86"/>
    <mergeCell ref="O85:O86"/>
    <mergeCell ref="Q77:Q78"/>
    <mergeCell ref="N81:N82"/>
    <mergeCell ref="O81:O82"/>
    <mergeCell ref="P81:P82"/>
    <mergeCell ref="Q81:Q82"/>
    <mergeCell ref="L81:L82"/>
    <mergeCell ref="Q85:Q86"/>
    <mergeCell ref="M81:M82"/>
    <mergeCell ref="J79:J80"/>
    <mergeCell ref="Q79:Q80"/>
    <mergeCell ref="K79:K80"/>
    <mergeCell ref="B75:B76"/>
    <mergeCell ref="L79:L80"/>
    <mergeCell ref="M79:M80"/>
    <mergeCell ref="N79:N80"/>
    <mergeCell ref="O79:O80"/>
    <mergeCell ref="P79:P80"/>
    <mergeCell ref="B81:B82"/>
    <mergeCell ref="D81:D82"/>
    <mergeCell ref="E81:E82"/>
    <mergeCell ref="F81:F82"/>
    <mergeCell ref="G81:G82"/>
    <mergeCell ref="H81:H82"/>
    <mergeCell ref="M77:M78"/>
    <mergeCell ref="P77:P78"/>
    <mergeCell ref="J75:J76"/>
    <mergeCell ref="N77:N78"/>
    <mergeCell ref="I77:I78"/>
    <mergeCell ref="I75:I76"/>
    <mergeCell ref="N75:N76"/>
    <mergeCell ref="O77:O78"/>
    <mergeCell ref="D75:D76"/>
    <mergeCell ref="P75:P76"/>
    <mergeCell ref="L77:L78"/>
    <mergeCell ref="B77:B78"/>
    <mergeCell ref="D77:D78"/>
    <mergeCell ref="E77:E78"/>
    <mergeCell ref="F77:F78"/>
    <mergeCell ref="G77:G78"/>
    <mergeCell ref="H77:H78"/>
    <mergeCell ref="I79:I80"/>
    <mergeCell ref="J77:J78"/>
    <mergeCell ref="K77:K78"/>
    <mergeCell ref="B79:B80"/>
    <mergeCell ref="D79:D80"/>
    <mergeCell ref="E79:E80"/>
    <mergeCell ref="F79:F80"/>
    <mergeCell ref="G79:G80"/>
    <mergeCell ref="H79:H80"/>
    <mergeCell ref="Q75:Q76"/>
    <mergeCell ref="K73:K74"/>
    <mergeCell ref="N73:N74"/>
    <mergeCell ref="O73:O74"/>
    <mergeCell ref="P73:P74"/>
    <mergeCell ref="O75:O76"/>
    <mergeCell ref="E75:E76"/>
    <mergeCell ref="F75:F76"/>
    <mergeCell ref="Q73:Q74"/>
    <mergeCell ref="G75:G76"/>
    <mergeCell ref="H75:H76"/>
    <mergeCell ref="L73:L74"/>
    <mergeCell ref="M73:M74"/>
    <mergeCell ref="K75:K76"/>
    <mergeCell ref="L75:L76"/>
    <mergeCell ref="M75:M76"/>
    <mergeCell ref="I73:I74"/>
    <mergeCell ref="J73:J74"/>
    <mergeCell ref="M71:M72"/>
    <mergeCell ref="N71:N72"/>
    <mergeCell ref="O71:O72"/>
    <mergeCell ref="P71:P72"/>
    <mergeCell ref="J71:J72"/>
    <mergeCell ref="B73:B74"/>
    <mergeCell ref="D73:D74"/>
    <mergeCell ref="E73:E74"/>
    <mergeCell ref="F73:F74"/>
    <mergeCell ref="G73:G74"/>
    <mergeCell ref="H73:H74"/>
    <mergeCell ref="Q71:Q72"/>
    <mergeCell ref="B71:B72"/>
    <mergeCell ref="D71:D72"/>
    <mergeCell ref="E71:E72"/>
    <mergeCell ref="F71:F72"/>
    <mergeCell ref="G71:G72"/>
    <mergeCell ref="H71:H72"/>
    <mergeCell ref="I71:I72"/>
    <mergeCell ref="K71:K72"/>
    <mergeCell ref="L71:L72"/>
    <mergeCell ref="B69:B70"/>
    <mergeCell ref="D69:D70"/>
    <mergeCell ref="E69:E70"/>
    <mergeCell ref="F69:F70"/>
    <mergeCell ref="O69:O70"/>
    <mergeCell ref="O67:O68"/>
    <mergeCell ref="B67:B68"/>
    <mergeCell ref="D67:D68"/>
    <mergeCell ref="E67:E68"/>
    <mergeCell ref="F67:F68"/>
    <mergeCell ref="M69:M70"/>
    <mergeCell ref="N69:N70"/>
    <mergeCell ref="G69:G70"/>
    <mergeCell ref="H69:H70"/>
    <mergeCell ref="J69:J70"/>
    <mergeCell ref="P67:P68"/>
    <mergeCell ref="Q67:Q68"/>
    <mergeCell ref="Q69:Q70"/>
    <mergeCell ref="I69:I70"/>
    <mergeCell ref="I67:I68"/>
    <mergeCell ref="J67:J68"/>
    <mergeCell ref="K67:K68"/>
    <mergeCell ref="K69:K70"/>
    <mergeCell ref="N67:N68"/>
    <mergeCell ref="L69:L70"/>
    <mergeCell ref="P69:P70"/>
    <mergeCell ref="G67:G68"/>
    <mergeCell ref="H67:H68"/>
    <mergeCell ref="L67:L68"/>
    <mergeCell ref="M67:M68"/>
    <mergeCell ref="K62:K63"/>
    <mergeCell ref="L62:L63"/>
    <mergeCell ref="M62:M63"/>
    <mergeCell ref="I62:I63"/>
    <mergeCell ref="J62:J63"/>
    <mergeCell ref="G62:G63"/>
    <mergeCell ref="B62:B63"/>
    <mergeCell ref="D62:D63"/>
    <mergeCell ref="E62:E63"/>
    <mergeCell ref="F62:F63"/>
    <mergeCell ref="Q58:Q59"/>
    <mergeCell ref="O62:O63"/>
    <mergeCell ref="P62:P63"/>
    <mergeCell ref="Q62:Q63"/>
    <mergeCell ref="J60:J61"/>
    <mergeCell ref="S62:S63"/>
    <mergeCell ref="N62:N63"/>
    <mergeCell ref="G60:G61"/>
    <mergeCell ref="H60:H61"/>
    <mergeCell ref="O58:O59"/>
    <mergeCell ref="N60:N61"/>
    <mergeCell ref="P60:P61"/>
    <mergeCell ref="M58:M59"/>
    <mergeCell ref="N58:N59"/>
    <mergeCell ref="I60:I61"/>
    <mergeCell ref="S58:S59"/>
    <mergeCell ref="Q60:Q61"/>
    <mergeCell ref="S60:S61"/>
    <mergeCell ref="P58:P59"/>
    <mergeCell ref="O60:O61"/>
    <mergeCell ref="L60:L61"/>
    <mergeCell ref="M60:M61"/>
    <mergeCell ref="H62:H63"/>
    <mergeCell ref="J58:J59"/>
    <mergeCell ref="B58:B59"/>
    <mergeCell ref="D58:D59"/>
    <mergeCell ref="E58:E59"/>
    <mergeCell ref="F58:F59"/>
    <mergeCell ref="G58:G59"/>
    <mergeCell ref="K60:K61"/>
    <mergeCell ref="N56:N57"/>
    <mergeCell ref="B60:B61"/>
    <mergeCell ref="D60:D61"/>
    <mergeCell ref="E60:E61"/>
    <mergeCell ref="F60:F61"/>
    <mergeCell ref="K58:K59"/>
    <mergeCell ref="L58:L59"/>
    <mergeCell ref="H58:H59"/>
    <mergeCell ref="I58:I59"/>
    <mergeCell ref="Q56:Q57"/>
    <mergeCell ref="S56:S57"/>
    <mergeCell ref="O52:O53"/>
    <mergeCell ref="P52:P53"/>
    <mergeCell ref="Q54:Q55"/>
    <mergeCell ref="S54:S55"/>
    <mergeCell ref="S52:S53"/>
    <mergeCell ref="O54:O55"/>
    <mergeCell ref="P54:P55"/>
    <mergeCell ref="O56:O57"/>
    <mergeCell ref="B56:B57"/>
    <mergeCell ref="D56:D57"/>
    <mergeCell ref="L56:L57"/>
    <mergeCell ref="M56:M57"/>
    <mergeCell ref="P56:P57"/>
    <mergeCell ref="E54:E55"/>
    <mergeCell ref="F54:F55"/>
    <mergeCell ref="G54:G55"/>
    <mergeCell ref="H54:H55"/>
    <mergeCell ref="K54:K55"/>
    <mergeCell ref="L54:L55"/>
    <mergeCell ref="H56:H57"/>
    <mergeCell ref="E56:E57"/>
    <mergeCell ref="F56:F57"/>
    <mergeCell ref="K56:K57"/>
    <mergeCell ref="S50:S51"/>
    <mergeCell ref="B50:B51"/>
    <mergeCell ref="D50:D51"/>
    <mergeCell ref="E50:E51"/>
    <mergeCell ref="F50:F51"/>
    <mergeCell ref="G50:G51"/>
    <mergeCell ref="B52:B53"/>
    <mergeCell ref="B54:B55"/>
    <mergeCell ref="D54:D55"/>
    <mergeCell ref="M54:M55"/>
    <mergeCell ref="N54:N55"/>
    <mergeCell ref="J54:J55"/>
    <mergeCell ref="J50:J51"/>
    <mergeCell ref="H50:H51"/>
    <mergeCell ref="I56:I57"/>
    <mergeCell ref="J56:J57"/>
    <mergeCell ref="G56:G57"/>
    <mergeCell ref="I52:I53"/>
    <mergeCell ref="J52:J53"/>
    <mergeCell ref="I54:I55"/>
    <mergeCell ref="K52:K53"/>
    <mergeCell ref="L52:L53"/>
    <mergeCell ref="M52:M53"/>
    <mergeCell ref="Q52:Q53"/>
    <mergeCell ref="N52:N53"/>
    <mergeCell ref="D52:D53"/>
    <mergeCell ref="E52:E53"/>
    <mergeCell ref="F52:F53"/>
    <mergeCell ref="I50:I51"/>
    <mergeCell ref="A127:W127"/>
    <mergeCell ref="A130:B130"/>
    <mergeCell ref="W6:W7"/>
    <mergeCell ref="B4:W4"/>
    <mergeCell ref="B5:W5"/>
    <mergeCell ref="S6:S7"/>
    <mergeCell ref="T6:T7"/>
    <mergeCell ref="U6:U7"/>
    <mergeCell ref="B6:B7"/>
    <mergeCell ref="C6:C7"/>
    <mergeCell ref="V6:V7"/>
    <mergeCell ref="P50:P51"/>
    <mergeCell ref="Q50:Q51"/>
    <mergeCell ref="R6:R7"/>
    <mergeCell ref="E6:P6"/>
    <mergeCell ref="K50:K51"/>
    <mergeCell ref="L50:L51"/>
    <mergeCell ref="M50:M51"/>
    <mergeCell ref="N50:N51"/>
    <mergeCell ref="O50:O51"/>
    <mergeCell ref="D6:D7"/>
    <mergeCell ref="Q6:Q7"/>
    <mergeCell ref="G52:G53"/>
    <mergeCell ref="H52:H53"/>
  </mergeCells>
  <phoneticPr fontId="15" type="noConversion"/>
  <pageMargins left="0.39370078740157483" right="0.19685039370078741" top="0.28999999999999998" bottom="0.59" header="0.3" footer="0"/>
  <pageSetup paperSize="9" scale="52" fitToHeight="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План 1 вар. комм. свыше 100 тыс</vt:lpstr>
      <vt:lpstr>Приложение 2</vt:lpstr>
      <vt:lpstr>Приложение 3</vt:lpstr>
      <vt:lpstr>Приложение 7</vt:lpstr>
      <vt:lpstr>2011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</dc:creator>
  <cp:lastModifiedBy>Admin</cp:lastModifiedBy>
  <cp:lastPrinted>2011-08-18T06:25:00Z</cp:lastPrinted>
  <dcterms:created xsi:type="dcterms:W3CDTF">2009-03-18T02:13:05Z</dcterms:created>
  <dcterms:modified xsi:type="dcterms:W3CDTF">2012-02-09T00:52:13Z</dcterms:modified>
</cp:coreProperties>
</file>